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9E624BB-ED8E-4AD2-8215-72A9AC009CD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CCRINT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9" i="3"/>
  <c r="D18" i="4"/>
  <c r="D6" i="3"/>
  <c r="D11" i="3"/>
  <c r="D10" i="3"/>
  <c r="D19" i="4"/>
  <c r="D20" i="4"/>
  <c r="D23" i="4"/>
  <c r="D12" i="4"/>
  <c r="D17" i="4"/>
  <c r="B25" i="4"/>
  <c r="D8" i="3"/>
  <c r="B12" i="3"/>
  <c r="D4" i="3"/>
  <c r="D24" i="4"/>
  <c r="D21" i="4"/>
  <c r="D7" i="4"/>
  <c r="D5" i="3"/>
  <c r="D22" i="4"/>
  <c r="B12" i="2"/>
  <c r="C54" i="4" l="1"/>
  <c r="C53" i="4"/>
  <c r="C52" i="4"/>
  <c r="C51" i="4"/>
  <c r="C50" i="4"/>
  <c r="B48" i="4"/>
  <c r="C48" i="4" s="1"/>
  <c r="B43" i="4"/>
  <c r="C43" i="4" s="1"/>
  <c r="B38" i="4"/>
  <c r="C27" i="3"/>
  <c r="C26" i="3"/>
  <c r="C25" i="3"/>
  <c r="C23" i="3"/>
  <c r="C22" i="3"/>
  <c r="B21" i="3"/>
  <c r="B28" i="3" s="1"/>
  <c r="C20" i="3" s="1"/>
  <c r="C23" i="4"/>
  <c r="C22" i="4"/>
  <c r="C21" i="4"/>
  <c r="C6" i="3"/>
  <c r="C21" i="3"/>
  <c r="C49" i="4" l="1"/>
  <c r="B55" i="4"/>
  <c r="C38" i="4"/>
  <c r="C55" i="4" s="1"/>
  <c r="C28" i="3"/>
  <c r="B11" i="2" l="1"/>
  <c r="C20" i="4"/>
  <c r="C19" i="4"/>
  <c r="A64" i="1"/>
  <c r="B17" i="4" l="1"/>
  <c r="B12" i="4"/>
  <c r="C12" i="4" s="1"/>
  <c r="B7" i="4"/>
  <c r="C7" i="4" s="1"/>
  <c r="A25" i="4"/>
  <c r="C17" i="4" l="1"/>
  <c r="C24" i="4" s="1"/>
  <c r="C18" i="4"/>
  <c r="B24" i="4"/>
  <c r="A12" i="3" l="1"/>
  <c r="C10" i="3"/>
  <c r="C9" i="3"/>
  <c r="C8" i="3"/>
  <c r="C5" i="3"/>
  <c r="B4" i="3"/>
  <c r="C4" i="3"/>
  <c r="B11" i="3" l="1"/>
  <c r="C3" i="3" s="1"/>
  <c r="C11" i="3" s="1"/>
  <c r="A12" i="2"/>
  <c r="A62" i="1" l="1"/>
  <c r="A63" i="1"/>
</calcChain>
</file>

<file path=xl/sharedStrings.xml><?xml version="1.0" encoding="utf-8"?>
<sst xmlns="http://schemas.openxmlformats.org/spreadsheetml/2006/main" count="183" uniqueCount="114">
  <si>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</si>
  <si>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of the three dates is invalid.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</si>
  <si>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</si>
  <si>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</si>
  <si>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</si>
  <si>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</si>
  <si>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</si>
  <si>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</si>
  <si>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</si>
  <si>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</si>
  <si>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</si>
  <si>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ACCRINT Function</t>
  </si>
  <si>
    <t>at $6.042 per completed month and $0.201 per residual day.</t>
  </si>
  <si>
    <t>Using the data in the example, the amount of interest equates to 2 months and 6 days interest with interest</t>
  </si>
  <si>
    <t>Example Notes</t>
  </si>
  <si>
    <t>Function Entry</t>
  </si>
  <si>
    <t>n/a</t>
  </si>
  <si>
    <t>calc_method</t>
  </si>
  <si>
    <t>Basis</t>
  </si>
  <si>
    <t>Frequency</t>
  </si>
  <si>
    <t>Par</t>
  </si>
  <si>
    <t>Coupon</t>
  </si>
  <si>
    <t>Settlement Date</t>
  </si>
  <si>
    <t>First Interest Due</t>
  </si>
  <si>
    <t>Issue Date</t>
  </si>
  <si>
    <t>at $8.33 per completed month and $0.277 per residual day.</t>
  </si>
  <si>
    <t>Index of Examples</t>
  </si>
  <si>
    <t>Examples Using ACCRINT Function</t>
  </si>
  <si>
    <t>This value depends upon the contract regarding the purchase of the security where settlement occurs after the first interest payment.</t>
  </si>
  <si>
    <t>A logical value that specifies the way to calculate the total accrued interest when the date of settlement is later than the date of first_interest. A value of TRUE (1) returns the total accrued interest from issue to settlement. A value of FALSE (0) returns the accrued interest from first_interest to settlement. If you do not enter the argument, it defaults to TRUE.</t>
  </si>
  <si>
    <t>Optional</t>
  </si>
  <si>
    <t>These systems, other than Option 1, are still in use but are anachronisms rooted in earlier absence of calculation engines. They represent simplistic approaches to calculating daily interest.</t>
  </si>
  <si>
    <t>The day count basis:
0 = Default = (US NASD) = 30/360
1 = Actual / Actual
2 = Actual / 360
3 = Actual / 365
4 = European 30 / 360</t>
  </si>
  <si>
    <t>basis</t>
  </si>
  <si>
    <t>Frequency is used to calculate Nominal rate used within the function. For annual payments, frequency = 1; for semiannual, frequency = 2; for quarterly, frequency = 4.</t>
  </si>
  <si>
    <t>The number of coupon payments per year.</t>
  </si>
  <si>
    <t>Required.</t>
  </si>
  <si>
    <t>frequency</t>
  </si>
  <si>
    <t>Default value is 1,000. Microsoft Help says Par is required but in reality it is an option requiring the placeholder only.</t>
  </si>
  <si>
    <t>The par value of the security.</t>
  </si>
  <si>
    <t>par</t>
  </si>
  <si>
    <t>Assumes that the rate is a Nominal rate compounded at the given frequency.The rate of interest should be input as a decimal (eg) using 0.09 or using (eg) the percentage symbol with an entry of 9%.</t>
  </si>
  <si>
    <t>The security's annual coupon rate.</t>
  </si>
  <si>
    <t>rate</t>
  </si>
  <si>
    <t>The security settlement date is the date after the issue date when the security is traded to the buyer. Although dates may be entered as text using (eg) "09-Dec-2012", this may create problems. Better use the DATE function (eg) DATE(2012,12,09). Or even better use reference to a cell containing a date.</t>
  </si>
  <si>
    <t>The security's settlement date.</t>
  </si>
  <si>
    <t>settlement</t>
  </si>
  <si>
    <t>Although dates may be entered as text using (eg) "09-Dec-2012", this may create problems. Better use the DATE function (eg) DATE(2012,12,09). Or even better use reference to a cell containing a date.</t>
  </si>
  <si>
    <t>The date interest is first paid.</t>
  </si>
  <si>
    <t>first_interest</t>
  </si>
  <si>
    <t>The issue date of the security</t>
  </si>
  <si>
    <t>issue</t>
  </si>
  <si>
    <t>Argument Notes</t>
  </si>
  <si>
    <t>Description</t>
  </si>
  <si>
    <t>Type</t>
  </si>
  <si>
    <t>Name</t>
  </si>
  <si>
    <t>Arguments:</t>
  </si>
  <si>
    <r>
      <t>=ACCRINT(</t>
    </r>
    <r>
      <rPr>
        <b/>
        <sz val="10"/>
        <color rgb="FFFF0000"/>
        <rFont val="Arial"/>
        <family val="2"/>
      </rPr>
      <t>issue,first_interest,settlement,rate,</t>
    </r>
    <r>
      <rPr>
        <sz val="10"/>
        <rFont val="Arial"/>
        <family val="2"/>
      </rPr>
      <t>[par]</t>
    </r>
    <r>
      <rPr>
        <b/>
        <sz val="10"/>
        <color rgb="FFFF0000"/>
        <rFont val="Arial"/>
        <family val="2"/>
      </rPr>
      <t>,frequency</t>
    </r>
    <r>
      <rPr>
        <sz val="10"/>
        <rFont val="Arial"/>
        <family val="2"/>
      </rPr>
      <t>,[basis],[calc_method])</t>
    </r>
  </si>
  <si>
    <t>Syntax:</t>
  </si>
  <si>
    <t>is so easy to calculate interest on a daily basis using daily effective equivalents of quoted rates.</t>
  </si>
  <si>
    <t>ACCRINT is still used for bond interest calculations although in current technology terms the bases of calculation are an anachronism now that it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</si>
  <si>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</si>
  <si>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</si>
  <si>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</si>
  <si>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</si>
  <si>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</si>
  <si>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</si>
  <si>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</si>
  <si>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</si>
  <si>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</si>
  <si>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</si>
  <si>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</si>
  <si>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Returns the accrued interest for a security that pays periodic interest.</t>
  </si>
  <si>
    <t>ACCRINT</t>
  </si>
  <si>
    <t>Classification, Source, History</t>
  </si>
  <si>
    <t>Classification - Financial &gt; Securities</t>
  </si>
  <si>
    <t>Excel 2007 converted ACCRINT from an Analysis ToolPak Addin to a Built in function.</t>
  </si>
  <si>
    <t>Equations / Formulas</t>
  </si>
  <si>
    <t>ACCRINT uses the following formula:</t>
  </si>
  <si>
    <t>The formula is complicated by (archaic) day counting bases but essentially apportions interest payable between issue and settlement.</t>
  </si>
  <si>
    <t>The apportionment itself is done using a crued fraction that does not account for compound interest.</t>
  </si>
  <si>
    <t>Related / Similar And Frequently Used With Functions</t>
  </si>
  <si>
    <t>DATE</t>
  </si>
  <si>
    <t>Returns the sequential Excel date / time serial number that represents a particular date</t>
  </si>
  <si>
    <t>ACCRINTM</t>
  </si>
  <si>
    <t>Returns the accrued interest for a security that pays interest at maturity</t>
  </si>
  <si>
    <t>Related / Similar</t>
  </si>
  <si>
    <t>ACCRINT securities pay interest at contracted coupon dates.</t>
  </si>
  <si>
    <t>ACCRINTM securities pay interest at the date the security matures such that the amount paid at maturity is the par value plus interest.</t>
  </si>
  <si>
    <t>Which function is used will depend upon the security being assessed.</t>
  </si>
  <si>
    <t>Used With</t>
  </si>
  <si>
    <t>The DATE function is used to pass unequivocal date arguments to the function.</t>
  </si>
  <si>
    <t>The data used for this function will be contractual data found in the contract selling the security.</t>
  </si>
  <si>
    <t>Year</t>
  </si>
  <si>
    <t>Month</t>
  </si>
  <si>
    <t>Day</t>
  </si>
  <si>
    <t>Example 1:- Simple Entry of ACCRINT Function</t>
  </si>
  <si>
    <t>Example 2:- Validated and Error Checked Entry of ACCRINT Function</t>
  </si>
  <si>
    <t>Example 3:- ACCRINT Function Using DATE To Pass Valid Dates.</t>
  </si>
  <si>
    <t>b. the frequency is other than 1, 2 or 4.</t>
  </si>
  <si>
    <t>c. if basis is negative or greater than 4.</t>
  </si>
  <si>
    <t>d. if the issue date is after the settlement date.</t>
  </si>
  <si>
    <t>a. coupon or par are less than or equal to zero.</t>
  </si>
  <si>
    <t>Using the data in the example, the amount of interest equates to 2 months, and 4 days interest with interest</t>
  </si>
  <si>
    <t>Conditinally formatted formulas in column C</t>
  </si>
  <si>
    <t>See DATE function Excel Function Bible Help for examples of how we can make date entry to DATE function more user friendly.</t>
  </si>
  <si>
    <t>Error checking formulas are designed to resolve to if the error test is passed. The 0 returns are hidden by conditional formats.</t>
  </si>
  <si>
    <t>In an implementation of the above, the column D/E would be removed to produce a 'clean' result as follows:</t>
  </si>
  <si>
    <t>Error trapping formulas in column C are designed to resolve to 0 if the error test is passed. The zero returns are hidden by conditional formatting.</t>
  </si>
  <si>
    <t>File Creation Date : 19-Jun-2020</t>
  </si>
  <si>
    <t xml:space="preserve">Open the Excel help for this function. </t>
  </si>
  <si>
    <t>Double Click on ACCRINT and then click on the link</t>
  </si>
  <si>
    <t>Enter =ACCRINT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</si>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</sst>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_ ;[Red]\-0.00\ "/>
    <numFmt numFmtId="165" formatCode="0_ ;[Red]\-0\ "/>
    <numFmt numFmtId="166" formatCode="ddd\ dd/mmm/yyyy"/>
    <numFmt numFmtId="167" formatCode="&quot;$&quot;#,##0.00;[Red]&quot;$&quot;#,##0.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8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0" fillId="0" borderId="0" xfId="0" applyFill="1" applyProtection="1">
      <protection locked="0"/>
    </xf>
    <xf numFmtId="0" fontId="3" fillId="0" borderId="0" xfId="0" applyFont="1" applyFill="1" applyProtection="1"/>
    <xf numFmtId="0" fontId="10" fillId="0" borderId="0" xfId="3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3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3" applyFont="1" applyFill="1" applyAlignment="1" applyProtection="1">
      <alignment horizontal="center" vertical="top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quotePrefix="1" applyFill="1" applyAlignment="1" applyProtection="1">
      <alignment horizontal="left" vertical="center" indent="3"/>
    </xf>
    <xf numFmtId="0" fontId="0" fillId="0" borderId="0" xfId="0" applyFont="1" applyFill="1" applyAlignment="1" applyProtection="1">
      <alignment horizontal="left" vertical="center" indent="3"/>
    </xf>
    <xf numFmtId="0" fontId="6" fillId="3" borderId="0" xfId="0" quotePrefix="1" applyNumberFormat="1" applyFont="1" applyFill="1" applyAlignment="1" applyProtection="1">
      <alignment horizontal="left" vertical="center" wrapText="1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6" fontId="0" fillId="0" borderId="0" xfId="0" applyNumberFormat="1" applyFill="1" applyAlignment="1" applyProtection="1">
      <alignment vertical="top"/>
      <protection locked="0"/>
    </xf>
    <xf numFmtId="10" fontId="0" fillId="0" borderId="0" xfId="2" applyNumberFormat="1" applyFont="1" applyFill="1" applyAlignment="1" applyProtection="1">
      <alignment vertical="top"/>
      <protection locked="0"/>
    </xf>
    <xf numFmtId="8" fontId="0" fillId="0" borderId="0" xfId="1" applyNumberFormat="1" applyFont="1" applyFill="1" applyAlignment="1" applyProtection="1">
      <alignment vertical="top"/>
      <protection locked="0"/>
    </xf>
    <xf numFmtId="167" fontId="0" fillId="0" borderId="0" xfId="0" applyNumberFormat="1" applyFill="1" applyProtection="1"/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right" vertical="top"/>
      <protection locked="0"/>
    </xf>
    <xf numFmtId="8" fontId="0" fillId="0" borderId="0" xfId="1" applyNumberFormat="1" applyFon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2" fontId="0" fillId="0" borderId="0" xfId="0" quotePrefix="1" applyNumberFormat="1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vertical="top" wrapText="1"/>
    </xf>
    <xf numFmtId="2" fontId="0" fillId="0" borderId="0" xfId="0" quotePrefix="1" applyNumberFormat="1" applyFont="1" applyFill="1" applyAlignment="1" applyProtection="1">
      <alignment horizontal="left" vertical="top" indent="3"/>
    </xf>
    <xf numFmtId="0" fontId="6" fillId="3" borderId="0" xfId="0" quotePrefix="1" applyFont="1" applyFill="1" applyAlignment="1" applyProtection="1">
      <alignment horizontal="left" vertical="center"/>
    </xf>
    <xf numFmtId="0" fontId="6" fillId="3" borderId="0" xfId="0" applyFont="1" applyFill="1" applyAlignment="1" applyProtection="1">
      <alignment vertical="center"/>
    </xf>
    <xf numFmtId="164" fontId="0" fillId="0" borderId="0" xfId="0" applyNumberFormat="1" applyFill="1" applyAlignment="1" applyProtection="1">
      <alignment vertical="top"/>
    </xf>
    <xf numFmtId="2" fontId="1" fillId="0" borderId="0" xfId="0" applyNumberFormat="1" applyFont="1" applyFill="1" applyAlignment="1" applyProtection="1">
      <alignment vertical="top" wrapText="1"/>
    </xf>
    <xf numFmtId="2" fontId="1" fillId="0" borderId="0" xfId="0" applyNumberFormat="1" applyFont="1" applyFill="1" applyAlignment="1" applyProtection="1">
      <alignment horizontal="left" vertical="top" indent="3"/>
    </xf>
    <xf numFmtId="0" fontId="0" fillId="0" borderId="0" xfId="0" applyFill="1" applyAlignment="1" applyProtection="1"/>
    <xf numFmtId="0" fontId="7" fillId="3" borderId="0" xfId="0" applyFont="1" applyFill="1" applyAlignment="1" applyProtection="1">
      <alignment vertical="center"/>
    </xf>
    <xf numFmtId="0" fontId="0" fillId="0" borderId="0" xfId="0" applyFill="1" applyAlignment="1" applyProtection="1">
      <alignment horizontal="right"/>
    </xf>
    <xf numFmtId="0" fontId="0" fillId="0" borderId="0" xfId="0" applyNumberFormat="1" applyFill="1" applyAlignment="1" applyProtection="1">
      <alignment vertical="top"/>
      <protection locked="0"/>
    </xf>
    <xf numFmtId="0" fontId="0" fillId="0" borderId="0" xfId="0" quotePrefix="1" applyFont="1" applyFill="1" applyAlignment="1" applyProtection="1">
      <alignment horizontal="left" vertical="top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22"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  <dxf>
      <font>
        <b val="0"/>
        <i val="0"/>
        <color rgb="FFACB9CA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43</xdr:row>
      <xdr:rowOff>109537</xdr:rowOff>
    </xdr:from>
    <xdr:ext cx="4244047" cy="15763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161925" y="11653837"/>
              <a:ext cx="4244047" cy="15763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𝑨𝑪𝑪𝑹𝑰𝑵𝑻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𝒑𝒂𝒓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𝒓𝒂𝒕𝒆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𝒇𝒓𝒆𝒒𝒖𝒆𝒏𝒄𝒚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nary>
                      <m:naryPr>
                        <m:chr m:val="∑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𝑵𝑪</m:t>
                        </m:r>
                      </m:sup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𝑨</m:t>
                                </m:r>
                              </m:e>
                              <m:sub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𝑵𝑳</m:t>
                                </m:r>
                              </m:e>
                              <m:sub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𝒊</m:t>
                                </m:r>
                              </m:sub>
                            </m:sSub>
                          </m:den>
                        </m:f>
                      </m:e>
                    </m:nary>
                  </m:oMath>
                </m:oMathPara>
              </a14:m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200" b="0"/>
                <a:t>Where:</a:t>
              </a:r>
            </a:p>
            <a:p>
              <a:r>
                <a:rPr lang="en-AU" sz="1200" b="0"/>
                <a:t>Ai = Accrued days,</a:t>
              </a:r>
            </a:p>
            <a:p>
              <a:r>
                <a:rPr lang="en-AU" sz="1200" b="0"/>
                <a:t>NC = Rounded</a:t>
              </a:r>
              <a:r>
                <a:rPr lang="en-AU" sz="1200" b="0" baseline="0"/>
                <a:t> up number of coupon periods,</a:t>
              </a:r>
            </a:p>
            <a:p>
              <a:r>
                <a:rPr lang="en-AU" sz="1200" b="0" baseline="0"/>
                <a:t>NLi = Normal coupon period length. </a:t>
              </a:r>
              <a:r>
                <a:rPr lang="en-AU" sz="1200" b="0"/>
                <a:t> 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61925" y="11653837"/>
              <a:ext cx="4244047" cy="15763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𝑨𝑪𝑪𝑹𝑰𝑵𝑻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=𝒑𝒂𝒓×𝒓𝒂𝒕𝒆/𝒇𝒓𝒆𝒒𝒖𝒆𝒏𝒄𝒚×∑24_(𝒊=𝟏)^𝑵𝑪▒𝑨_𝒊/〖𝑵𝑳〗_𝒊 </a:t>
              </a:r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200" b="0"/>
                <a:t>Where:</a:t>
              </a:r>
            </a:p>
            <a:p>
              <a:r>
                <a:rPr lang="en-AU" sz="1200" b="0"/>
                <a:t>Ai = Accrued days,</a:t>
              </a:r>
            </a:p>
            <a:p>
              <a:r>
                <a:rPr lang="en-AU" sz="1200" b="0"/>
                <a:t>NC = Rounded</a:t>
              </a:r>
              <a:r>
                <a:rPr lang="en-AU" sz="1200" b="0" baseline="0"/>
                <a:t> up number of coupon periods,</a:t>
              </a:r>
            </a:p>
            <a:p>
              <a:r>
                <a:rPr lang="en-AU" sz="1200" b="0" baseline="0"/>
                <a:t>NLi = Normal coupon period length. </a:t>
              </a:r>
              <a:r>
                <a:rPr lang="en-AU" sz="1200" b="0"/>
                <a:t> 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8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5" width="60.7109375" style="2" customWidth="1"/>
    <col min="6" max="16384" width="9.140625" style="2"/>
  </cols>
  <sheetData>
    <row r="1" spans="1:5" s="1" customFormat="1" ht="30" customHeight="1" x14ac:dyDescent="0.2">
      <c r="A1" s="39" t="s">
        <v>73</v>
      </c>
      <c r="B1" s="40"/>
      <c r="C1" s="40"/>
      <c r="D1" s="41" t="s">
        <v>113</v>
      </c>
      <c r="E1" s="42"/>
    </row>
    <row r="2" spans="1:5" ht="15" customHeight="1" x14ac:dyDescent="0.25">
      <c r="A2" s="4"/>
      <c r="B2" s="5"/>
      <c r="C2" s="5"/>
      <c r="D2" s="6"/>
      <c r="E2" s="7"/>
    </row>
    <row r="3" spans="1:5" ht="15.75" x14ac:dyDescent="0.25">
      <c r="A3" s="8" t="s">
        <v>53</v>
      </c>
      <c r="B3" s="5"/>
      <c r="C3" s="5"/>
      <c r="D3" s="9" t="str">
        <f>HYPERLINK("http://www.rondebruin.nl/efb/efb.htm","Visit the Excel Function Bible website")</f>
        <v>Visit the Excel Function Bible website</v>
      </c>
      <c r="E3" s="7"/>
    </row>
    <row r="4" spans="1:5" ht="12.75" customHeight="1" x14ac:dyDescent="0.2">
      <c r="A4" s="10" t="s">
        <v>72</v>
      </c>
      <c r="B4" s="10"/>
      <c r="C4" s="10"/>
      <c r="D4" s="11" t="s">
        <v>109</v>
      </c>
      <c r="E4" s="7"/>
    </row>
    <row r="5" spans="1:5" ht="12.75" customHeight="1" x14ac:dyDescent="0.2">
      <c r="A5" s="10"/>
      <c r="B5" s="10"/>
      <c r="C5" s="10"/>
      <c r="D5" s="12"/>
      <c r="E5" s="7"/>
    </row>
    <row r="6" spans="1:5" ht="15.75" x14ac:dyDescent="0.25">
      <c r="A6" s="8" t="s">
        <v>74</v>
      </c>
      <c r="B6" s="13"/>
      <c r="C6" s="13"/>
      <c r="D6" s="14" t="s">
        <v>110</v>
      </c>
      <c r="E6" s="15"/>
    </row>
    <row r="7" spans="1:5" x14ac:dyDescent="0.2">
      <c r="A7" s="16" t="s">
        <v>75</v>
      </c>
      <c r="B7" s="13"/>
      <c r="C7" s="13"/>
      <c r="D7" s="12" t="s">
        <v>112</v>
      </c>
      <c r="E7" s="15"/>
    </row>
    <row r="8" spans="1:5" x14ac:dyDescent="0.2">
      <c r="A8" s="16"/>
      <c r="B8" s="13"/>
      <c r="C8" s="13"/>
      <c r="D8" s="12" t="s">
        <v>111</v>
      </c>
      <c r="E8" s="15"/>
    </row>
    <row r="9" spans="1:5" x14ac:dyDescent="0.2">
      <c r="A9" s="17" t="s">
        <v>76</v>
      </c>
      <c r="B9" s="13"/>
      <c r="C9" s="13"/>
      <c r="D9" s="12"/>
      <c r="E9" s="15"/>
    </row>
    <row r="10" spans="1:5" x14ac:dyDescent="0.2">
      <c r="A10" s="16"/>
      <c r="B10" s="13"/>
      <c r="C10" s="13"/>
      <c r="D10" s="9" t="str">
        <f>HYPERLINK("..\efb_Excel%20Functions%20Bible.xlsx","Go back to or open the EFB menu workbook")</f>
        <v>Go back to or open the EFB menu workbook</v>
      </c>
      <c r="E10" s="15"/>
    </row>
    <row r="11" spans="1:5" ht="15.75" x14ac:dyDescent="0.25">
      <c r="A11" s="8" t="s">
        <v>71</v>
      </c>
      <c r="B11" s="5"/>
      <c r="C11" s="5"/>
      <c r="D11" s="12"/>
      <c r="E11" s="7"/>
    </row>
    <row r="12" spans="1:5" ht="15" customHeight="1" x14ac:dyDescent="0.2">
      <c r="A12" s="10" t="s">
        <v>70</v>
      </c>
      <c r="B12" s="10"/>
      <c r="C12" s="10"/>
      <c r="D12" s="12"/>
      <c r="E12" s="7"/>
    </row>
    <row r="13" spans="1:5" ht="15" customHeight="1" x14ac:dyDescent="0.2">
      <c r="A13" s="18" t="s">
        <v>69</v>
      </c>
      <c r="B13" s="19"/>
      <c r="C13" s="19"/>
      <c r="D13" s="20"/>
      <c r="E13" s="7"/>
    </row>
    <row r="14" spans="1:5" ht="15" customHeight="1" x14ac:dyDescent="0.2">
      <c r="A14" s="21" t="s">
        <v>68</v>
      </c>
      <c r="B14" s="19"/>
      <c r="C14" s="19"/>
      <c r="D14" s="20"/>
      <c r="E14" s="7"/>
    </row>
    <row r="15" spans="1:5" ht="15" customHeight="1" x14ac:dyDescent="0.2">
      <c r="A15" s="21" t="s">
        <v>67</v>
      </c>
      <c r="B15" s="19"/>
      <c r="C15" s="19"/>
      <c r="D15" s="22"/>
      <c r="E15" s="7"/>
    </row>
    <row r="16" spans="1:5" ht="15" customHeight="1" x14ac:dyDescent="0.2">
      <c r="A16" s="18" t="s">
        <v>66</v>
      </c>
      <c r="B16" s="19"/>
      <c r="C16" s="19"/>
      <c r="D16" s="19"/>
      <c r="E16" s="7"/>
    </row>
    <row r="17" spans="1:5" ht="15" customHeight="1" x14ac:dyDescent="0.2">
      <c r="A17" s="21" t="s">
        <v>65</v>
      </c>
      <c r="B17" s="19"/>
      <c r="C17" s="19"/>
      <c r="D17" s="19"/>
      <c r="E17" s="7"/>
    </row>
    <row r="18" spans="1:5" ht="15" customHeight="1" x14ac:dyDescent="0.2">
      <c r="A18" s="21" t="s">
        <v>64</v>
      </c>
      <c r="B18" s="19"/>
      <c r="C18" s="19"/>
      <c r="D18" s="19"/>
      <c r="E18" s="7"/>
    </row>
    <row r="19" spans="1:5" ht="15" customHeight="1" x14ac:dyDescent="0.2">
      <c r="A19" s="10" t="s">
        <v>63</v>
      </c>
      <c r="B19" s="10"/>
      <c r="C19" s="10"/>
      <c r="D19" s="10"/>
      <c r="E19" s="7"/>
    </row>
    <row r="20" spans="1:5" ht="15" customHeight="1" x14ac:dyDescent="0.2">
      <c r="A20" s="18" t="s">
        <v>62</v>
      </c>
      <c r="B20" s="19"/>
      <c r="C20" s="19"/>
      <c r="D20" s="19"/>
      <c r="E20" s="7"/>
    </row>
    <row r="21" spans="1:5" ht="15" customHeight="1" x14ac:dyDescent="0.2">
      <c r="A21" s="18" t="s">
        <v>61</v>
      </c>
      <c r="B21" s="19"/>
      <c r="C21" s="19"/>
      <c r="D21" s="19"/>
      <c r="E21" s="7"/>
    </row>
    <row r="22" spans="1:5" ht="15" customHeight="1" x14ac:dyDescent="0.2">
      <c r="A22" s="18"/>
      <c r="B22" s="19"/>
      <c r="C22" s="19"/>
      <c r="D22" s="19"/>
      <c r="E22" s="7"/>
    </row>
    <row r="23" spans="1:5" ht="15" customHeight="1" x14ac:dyDescent="0.2">
      <c r="A23" s="10" t="s">
        <v>60</v>
      </c>
      <c r="B23" s="10"/>
      <c r="C23" s="10"/>
      <c r="D23" s="10"/>
      <c r="E23" s="7"/>
    </row>
    <row r="24" spans="1:5" ht="15" customHeight="1" x14ac:dyDescent="0.2">
      <c r="A24" s="18" t="s">
        <v>59</v>
      </c>
      <c r="B24" s="19"/>
      <c r="C24" s="19"/>
      <c r="D24" s="19"/>
      <c r="E24" s="7"/>
    </row>
    <row r="25" spans="1:5" ht="15" customHeight="1" x14ac:dyDescent="0.2">
      <c r="A25" s="18"/>
      <c r="B25" s="19"/>
      <c r="C25" s="19"/>
      <c r="D25" s="19"/>
      <c r="E25" s="7"/>
    </row>
    <row r="26" spans="1:5" ht="15" customHeight="1" x14ac:dyDescent="0.2">
      <c r="A26" s="10" t="s">
        <v>92</v>
      </c>
      <c r="B26" s="19"/>
      <c r="C26" s="19"/>
      <c r="D26" s="19"/>
      <c r="E26" s="7"/>
    </row>
    <row r="27" spans="1:5" ht="15" customHeight="1" x14ac:dyDescent="0.2">
      <c r="A27" s="18"/>
      <c r="B27" s="19"/>
      <c r="C27" s="19"/>
      <c r="D27" s="19"/>
      <c r="E27" s="7"/>
    </row>
    <row r="28" spans="1:5" ht="15.75" x14ac:dyDescent="0.25">
      <c r="A28" s="8" t="s">
        <v>58</v>
      </c>
      <c r="B28" s="5"/>
      <c r="C28" s="5"/>
      <c r="D28" s="5"/>
      <c r="E28" s="7"/>
    </row>
    <row r="29" spans="1:5" x14ac:dyDescent="0.2">
      <c r="A29" s="23" t="s">
        <v>57</v>
      </c>
      <c r="B29" s="5"/>
      <c r="C29" s="5"/>
      <c r="D29" s="5"/>
      <c r="E29" s="7"/>
    </row>
    <row r="30" spans="1:5" x14ac:dyDescent="0.2">
      <c r="A30" s="23"/>
      <c r="B30" s="5"/>
      <c r="C30" s="5"/>
      <c r="D30" s="5"/>
      <c r="E30" s="7"/>
    </row>
    <row r="31" spans="1:5" ht="15.75" x14ac:dyDescent="0.25">
      <c r="A31" s="8" t="s">
        <v>56</v>
      </c>
      <c r="B31" s="5"/>
      <c r="C31" s="5"/>
      <c r="D31" s="5"/>
      <c r="E31" s="7"/>
    </row>
    <row r="32" spans="1:5" x14ac:dyDescent="0.2">
      <c r="A32" s="24" t="s">
        <v>55</v>
      </c>
      <c r="B32" s="24" t="s">
        <v>54</v>
      </c>
      <c r="C32" s="24" t="s">
        <v>53</v>
      </c>
      <c r="D32" s="24" t="s">
        <v>52</v>
      </c>
      <c r="E32" s="7"/>
    </row>
    <row r="33" spans="1:5" ht="51" x14ac:dyDescent="0.2">
      <c r="A33" s="25" t="s">
        <v>51</v>
      </c>
      <c r="B33" s="25" t="s">
        <v>36</v>
      </c>
      <c r="C33" s="26" t="s">
        <v>50</v>
      </c>
      <c r="D33" s="26" t="s">
        <v>47</v>
      </c>
      <c r="E33" s="7"/>
    </row>
    <row r="34" spans="1:5" ht="51" x14ac:dyDescent="0.2">
      <c r="A34" s="25" t="s">
        <v>49</v>
      </c>
      <c r="B34" s="25" t="s">
        <v>36</v>
      </c>
      <c r="C34" s="26" t="s">
        <v>48</v>
      </c>
      <c r="D34" s="26" t="s">
        <v>47</v>
      </c>
      <c r="E34" s="7"/>
    </row>
    <row r="35" spans="1:5" ht="63.75" x14ac:dyDescent="0.2">
      <c r="A35" s="25" t="s">
        <v>46</v>
      </c>
      <c r="B35" s="25" t="s">
        <v>36</v>
      </c>
      <c r="C35" s="27" t="s">
        <v>45</v>
      </c>
      <c r="D35" s="26" t="s">
        <v>44</v>
      </c>
      <c r="E35" s="7"/>
    </row>
    <row r="36" spans="1:5" ht="38.25" x14ac:dyDescent="0.2">
      <c r="A36" s="25" t="s">
        <v>43</v>
      </c>
      <c r="B36" s="25" t="s">
        <v>36</v>
      </c>
      <c r="C36" s="26" t="s">
        <v>42</v>
      </c>
      <c r="D36" s="26" t="s">
        <v>41</v>
      </c>
      <c r="E36" s="7"/>
    </row>
    <row r="37" spans="1:5" ht="25.5" x14ac:dyDescent="0.2">
      <c r="A37" s="26" t="s">
        <v>40</v>
      </c>
      <c r="B37" s="26" t="s">
        <v>30</v>
      </c>
      <c r="C37" s="26" t="s">
        <v>39</v>
      </c>
      <c r="D37" s="26" t="s">
        <v>38</v>
      </c>
      <c r="E37" s="7"/>
    </row>
    <row r="38" spans="1:5" ht="38.25" x14ac:dyDescent="0.2">
      <c r="A38" s="25" t="s">
        <v>37</v>
      </c>
      <c r="B38" s="25" t="s">
        <v>36</v>
      </c>
      <c r="C38" s="26" t="s">
        <v>35</v>
      </c>
      <c r="D38" s="26" t="s">
        <v>34</v>
      </c>
      <c r="E38" s="7"/>
    </row>
    <row r="39" spans="1:5" ht="76.5" x14ac:dyDescent="0.2">
      <c r="A39" s="26" t="s">
        <v>33</v>
      </c>
      <c r="B39" s="26" t="s">
        <v>30</v>
      </c>
      <c r="C39" s="28" t="s">
        <v>32</v>
      </c>
      <c r="D39" s="26" t="s">
        <v>31</v>
      </c>
      <c r="E39" s="7"/>
    </row>
    <row r="40" spans="1:5" ht="89.25" x14ac:dyDescent="0.2">
      <c r="A40" s="26" t="s">
        <v>17</v>
      </c>
      <c r="B40" s="26" t="s">
        <v>30</v>
      </c>
      <c r="C40" s="26" t="s">
        <v>29</v>
      </c>
      <c r="D40" s="26" t="s">
        <v>28</v>
      </c>
      <c r="E40" s="7"/>
    </row>
    <row r="41" spans="1:5" x14ac:dyDescent="0.2">
      <c r="A41" s="5"/>
      <c r="B41" s="5"/>
      <c r="C41" s="5"/>
      <c r="D41" s="5"/>
      <c r="E41" s="7"/>
    </row>
    <row r="42" spans="1:5" ht="15.75" x14ac:dyDescent="0.25">
      <c r="A42" s="8" t="s">
        <v>77</v>
      </c>
      <c r="B42" s="5"/>
      <c r="C42" s="5"/>
      <c r="D42" s="5"/>
      <c r="E42" s="7"/>
    </row>
    <row r="43" spans="1:5" x14ac:dyDescent="0.2">
      <c r="A43" s="5" t="s">
        <v>78</v>
      </c>
      <c r="B43" s="5"/>
      <c r="C43" s="5"/>
      <c r="D43" s="5"/>
      <c r="E43" s="7"/>
    </row>
    <row r="44" spans="1:5" ht="145.5" customHeight="1" x14ac:dyDescent="0.2">
      <c r="A44" s="5"/>
      <c r="B44" s="5"/>
      <c r="C44" s="5"/>
      <c r="D44" s="5"/>
      <c r="E44" s="7"/>
    </row>
    <row r="45" spans="1:5" x14ac:dyDescent="0.2">
      <c r="A45" s="5" t="s">
        <v>79</v>
      </c>
      <c r="B45" s="5"/>
      <c r="C45" s="5"/>
      <c r="D45" s="5"/>
      <c r="E45" s="7"/>
    </row>
    <row r="46" spans="1:5" x14ac:dyDescent="0.2">
      <c r="A46" s="5" t="s">
        <v>80</v>
      </c>
      <c r="B46" s="5"/>
      <c r="C46" s="5"/>
      <c r="D46" s="5"/>
      <c r="E46" s="7"/>
    </row>
    <row r="47" spans="1:5" x14ac:dyDescent="0.2">
      <c r="A47" s="5"/>
      <c r="B47" s="5"/>
      <c r="C47" s="5"/>
      <c r="D47" s="5"/>
      <c r="E47" s="7"/>
    </row>
    <row r="48" spans="1:5" ht="15.75" x14ac:dyDescent="0.25">
      <c r="A48" s="29" t="s">
        <v>81</v>
      </c>
      <c r="B48" s="5"/>
      <c r="C48" s="5"/>
      <c r="D48" s="5"/>
      <c r="E48" s="7"/>
    </row>
    <row r="49" spans="1:5" x14ac:dyDescent="0.2">
      <c r="A49" s="30" t="s">
        <v>86</v>
      </c>
      <c r="B49" s="5"/>
      <c r="C49" s="5"/>
      <c r="D49" s="5"/>
      <c r="E49" s="7"/>
    </row>
    <row r="50" spans="1:5" ht="30" customHeight="1" x14ac:dyDescent="0.2">
      <c r="A50" s="31" t="s">
        <v>84</v>
      </c>
      <c r="B50" s="32" t="s">
        <v>85</v>
      </c>
      <c r="C50" s="5"/>
      <c r="D50" s="5"/>
      <c r="E50" s="7"/>
    </row>
    <row r="51" spans="1:5" x14ac:dyDescent="0.2">
      <c r="A51" s="33" t="s">
        <v>87</v>
      </c>
      <c r="B51" s="5"/>
      <c r="C51" s="5"/>
      <c r="D51" s="5"/>
      <c r="E51" s="7"/>
    </row>
    <row r="52" spans="1:5" x14ac:dyDescent="0.2">
      <c r="A52" s="33" t="s">
        <v>88</v>
      </c>
      <c r="B52" s="5"/>
      <c r="C52" s="5"/>
      <c r="D52" s="5"/>
      <c r="E52" s="7"/>
    </row>
    <row r="53" spans="1:5" x14ac:dyDescent="0.2">
      <c r="A53" s="33" t="s">
        <v>89</v>
      </c>
      <c r="B53" s="5"/>
      <c r="C53" s="5"/>
      <c r="D53" s="5"/>
      <c r="E53" s="7"/>
    </row>
    <row r="54" spans="1:5" x14ac:dyDescent="0.2">
      <c r="A54" s="33"/>
      <c r="B54" s="5"/>
      <c r="C54" s="5"/>
      <c r="D54" s="5"/>
      <c r="E54" s="7"/>
    </row>
    <row r="55" spans="1:5" x14ac:dyDescent="0.2">
      <c r="A55" s="30" t="s">
        <v>90</v>
      </c>
      <c r="B55" s="5"/>
      <c r="C55" s="5"/>
      <c r="D55" s="5"/>
      <c r="E55" s="7"/>
    </row>
    <row r="56" spans="1:5" ht="30" customHeight="1" x14ac:dyDescent="0.2">
      <c r="A56" s="31" t="s">
        <v>82</v>
      </c>
      <c r="B56" s="32" t="s">
        <v>83</v>
      </c>
      <c r="C56" s="5"/>
      <c r="D56" s="5"/>
      <c r="E56" s="7"/>
    </row>
    <row r="57" spans="1:5" x14ac:dyDescent="0.2">
      <c r="A57" s="33" t="s">
        <v>91</v>
      </c>
      <c r="B57" s="5"/>
      <c r="C57" s="5"/>
      <c r="D57" s="5"/>
      <c r="E57" s="7"/>
    </row>
    <row r="58" spans="1:5" x14ac:dyDescent="0.2">
      <c r="A58" s="5"/>
      <c r="B58" s="5"/>
      <c r="C58" s="5"/>
      <c r="D58" s="5"/>
      <c r="E58" s="7"/>
    </row>
    <row r="59" spans="1:5" ht="15.75" x14ac:dyDescent="0.25">
      <c r="A59" s="8" t="s">
        <v>27</v>
      </c>
      <c r="B59" s="5"/>
      <c r="C59" s="5"/>
      <c r="D59" s="5"/>
      <c r="E59" s="7"/>
    </row>
    <row r="60" spans="1:5" x14ac:dyDescent="0.2">
      <c r="A60" s="5"/>
      <c r="B60" s="5"/>
      <c r="C60" s="5"/>
      <c r="D60" s="5"/>
      <c r="E60" s="7"/>
    </row>
    <row r="61" spans="1:5" x14ac:dyDescent="0.2">
      <c r="A61" s="24" t="s">
        <v>26</v>
      </c>
      <c r="B61" s="5"/>
      <c r="C61" s="5"/>
      <c r="D61" s="5"/>
      <c r="E61" s="7"/>
    </row>
    <row r="62" spans="1:5" x14ac:dyDescent="0.2">
      <c r="A62" s="34" t="str">
        <f>'Example 1'!A1</f>
        <v>Example 1:- Simple Entry of ACCRINT Function</v>
      </c>
      <c r="B62" s="5"/>
      <c r="C62" s="5"/>
      <c r="D62" s="5"/>
      <c r="E62" s="7"/>
    </row>
    <row r="63" spans="1:5" x14ac:dyDescent="0.2">
      <c r="A63" s="34" t="str">
        <f>'Example 2'!A1</f>
        <v>Example 2:- Validated and Error Checked Entry of ACCRINT Function</v>
      </c>
      <c r="B63" s="5"/>
      <c r="C63" s="5"/>
      <c r="D63" s="5"/>
      <c r="E63" s="7"/>
    </row>
    <row r="64" spans="1:5" x14ac:dyDescent="0.2">
      <c r="A64" s="34" t="str">
        <f>'Example 3'!A1</f>
        <v>Example 3:- ACCRINT Function Using DATE To Pass Valid Dates.</v>
      </c>
      <c r="B64" s="5"/>
      <c r="C64" s="5"/>
      <c r="D64" s="5"/>
      <c r="E64" s="7"/>
    </row>
    <row r="65" spans="1:5" ht="15.75" x14ac:dyDescent="0.25">
      <c r="A65" s="8"/>
      <c r="B65" s="5"/>
      <c r="C65" s="5"/>
      <c r="D65" s="5"/>
      <c r="E65" s="7"/>
    </row>
    <row r="66" spans="1:5" ht="15.75" x14ac:dyDescent="0.25">
      <c r="A66" s="8" t="s">
        <v>11</v>
      </c>
      <c r="B66" s="5"/>
      <c r="C66" s="5"/>
      <c r="D66" s="5"/>
      <c r="E66" s="7"/>
    </row>
    <row r="67" spans="1:5" x14ac:dyDescent="0.2">
      <c r="A67" s="5"/>
      <c r="B67" s="5"/>
      <c r="C67" s="5"/>
      <c r="D67" s="5"/>
      <c r="E67" s="7"/>
    </row>
    <row r="68" spans="1:5" x14ac:dyDescent="0.2">
      <c r="A68" s="35" t="s">
        <v>10</v>
      </c>
      <c r="B68" s="5"/>
      <c r="C68" s="5"/>
      <c r="D68" s="5"/>
      <c r="E68" s="7"/>
    </row>
    <row r="69" spans="1:5" x14ac:dyDescent="0.2">
      <c r="A69" s="13" t="s">
        <v>9</v>
      </c>
      <c r="B69" s="5"/>
      <c r="C69" s="5"/>
      <c r="D69" s="5"/>
      <c r="E69" s="7"/>
    </row>
    <row r="70" spans="1:5" x14ac:dyDescent="0.2">
      <c r="A70" s="36" t="s">
        <v>8</v>
      </c>
      <c r="B70" s="5"/>
      <c r="C70" s="5"/>
      <c r="D70" s="5"/>
      <c r="E70" s="7"/>
    </row>
    <row r="71" spans="1:5" x14ac:dyDescent="0.2">
      <c r="A71" s="36" t="s">
        <v>7</v>
      </c>
      <c r="B71" s="5"/>
      <c r="C71" s="5"/>
      <c r="D71" s="5"/>
      <c r="E71" s="7"/>
    </row>
    <row r="72" spans="1:5" x14ac:dyDescent="0.2">
      <c r="A72" s="13" t="s">
        <v>6</v>
      </c>
      <c r="B72" s="5"/>
      <c r="C72" s="5"/>
      <c r="D72" s="5"/>
      <c r="E72" s="7"/>
    </row>
    <row r="73" spans="1:5" x14ac:dyDescent="0.2">
      <c r="A73" s="36" t="s">
        <v>5</v>
      </c>
      <c r="B73" s="5"/>
      <c r="C73" s="5"/>
      <c r="D73" s="5"/>
      <c r="E73" s="7"/>
    </row>
    <row r="74" spans="1:5" x14ac:dyDescent="0.2">
      <c r="A74" s="36" t="s">
        <v>4</v>
      </c>
      <c r="B74" s="5"/>
      <c r="C74" s="5"/>
      <c r="D74" s="5"/>
      <c r="E74" s="7"/>
    </row>
    <row r="75" spans="1:5" x14ac:dyDescent="0.2">
      <c r="A75" s="36" t="s">
        <v>3</v>
      </c>
      <c r="B75" s="5"/>
      <c r="C75" s="5"/>
      <c r="D75" s="5"/>
      <c r="E75" s="7"/>
    </row>
    <row r="76" spans="1:5" x14ac:dyDescent="0.2">
      <c r="A76" s="5"/>
      <c r="B76" s="5"/>
      <c r="C76" s="5"/>
      <c r="D76" s="5"/>
      <c r="E76" s="7"/>
    </row>
    <row r="77" spans="1:5" x14ac:dyDescent="0.2">
      <c r="A77" s="13" t="s">
        <v>2</v>
      </c>
      <c r="B77" s="5"/>
      <c r="C77" s="5"/>
      <c r="D77" s="5"/>
      <c r="E77" s="7"/>
    </row>
    <row r="78" spans="1:5" x14ac:dyDescent="0.2">
      <c r="A78" s="13" t="s">
        <v>1</v>
      </c>
      <c r="B78" s="5"/>
      <c r="C78" s="5"/>
      <c r="D78" s="5"/>
      <c r="E78" s="7"/>
    </row>
    <row r="79" spans="1:5" x14ac:dyDescent="0.2">
      <c r="A79" s="13" t="s">
        <v>0</v>
      </c>
      <c r="B79" s="5"/>
      <c r="C79" s="5"/>
      <c r="D79" s="5"/>
      <c r="E79" s="7"/>
    </row>
    <row r="80" spans="1:5" x14ac:dyDescent="0.2">
      <c r="A80" s="37" t="s">
        <v>102</v>
      </c>
      <c r="B80" s="5"/>
      <c r="C80" s="5"/>
      <c r="D80" s="5"/>
      <c r="E80" s="7"/>
    </row>
    <row r="81" spans="1:5" x14ac:dyDescent="0.2">
      <c r="A81" s="38" t="s">
        <v>99</v>
      </c>
      <c r="B81" s="5"/>
      <c r="C81" s="5"/>
      <c r="D81" s="5"/>
      <c r="E81" s="7"/>
    </row>
    <row r="82" spans="1:5" x14ac:dyDescent="0.2">
      <c r="A82" s="38" t="s">
        <v>100</v>
      </c>
      <c r="B82" s="5"/>
      <c r="C82" s="5"/>
      <c r="D82" s="5"/>
      <c r="E82" s="7"/>
    </row>
    <row r="83" spans="1:5" x14ac:dyDescent="0.2">
      <c r="A83" s="38" t="s">
        <v>101</v>
      </c>
      <c r="B83" s="5"/>
      <c r="C83" s="5"/>
      <c r="D83" s="5"/>
      <c r="E83" s="7"/>
    </row>
    <row r="84" spans="1:5" x14ac:dyDescent="0.2">
      <c r="A84" s="15"/>
      <c r="B84" s="7"/>
      <c r="C84" s="7"/>
      <c r="D84" s="7"/>
      <c r="E84" s="7"/>
    </row>
    <row r="85" spans="1:5" x14ac:dyDescent="0.2">
      <c r="A85" s="7"/>
      <c r="B85" s="7"/>
      <c r="C85" s="7"/>
      <c r="D85" s="7"/>
      <c r="E85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s="3" customFormat="1" ht="30" customHeight="1" x14ac:dyDescent="0.2">
      <c r="A1" s="55" t="s">
        <v>96</v>
      </c>
      <c r="B1" s="56"/>
      <c r="C1" s="56"/>
      <c r="D1" s="56"/>
      <c r="E1" s="56"/>
    </row>
    <row r="2" spans="1:5" ht="15" customHeight="1" x14ac:dyDescent="0.25">
      <c r="A2" s="4"/>
      <c r="B2" s="5"/>
      <c r="C2" s="5"/>
      <c r="D2" s="5"/>
      <c r="E2" s="5"/>
    </row>
    <row r="3" spans="1:5" x14ac:dyDescent="0.2">
      <c r="A3" s="5" t="s">
        <v>24</v>
      </c>
      <c r="B3" s="43">
        <v>41289</v>
      </c>
      <c r="C3" s="5"/>
      <c r="D3" s="5"/>
      <c r="E3" s="5"/>
    </row>
    <row r="4" spans="1:5" x14ac:dyDescent="0.2">
      <c r="A4" s="5" t="s">
        <v>23</v>
      </c>
      <c r="B4" s="43">
        <v>41468</v>
      </c>
      <c r="C4" s="5"/>
      <c r="D4" s="5"/>
      <c r="E4" s="5"/>
    </row>
    <row r="5" spans="1:5" x14ac:dyDescent="0.2">
      <c r="A5" s="5" t="s">
        <v>22</v>
      </c>
      <c r="B5" s="43">
        <v>41352</v>
      </c>
      <c r="C5" s="5"/>
      <c r="D5" s="5"/>
      <c r="E5" s="5"/>
    </row>
    <row r="6" spans="1:5" x14ac:dyDescent="0.2">
      <c r="A6" s="5" t="s">
        <v>21</v>
      </c>
      <c r="B6" s="44">
        <v>0.1</v>
      </c>
      <c r="C6" s="5"/>
      <c r="D6" s="5"/>
      <c r="E6" s="5"/>
    </row>
    <row r="7" spans="1:5" x14ac:dyDescent="0.2">
      <c r="A7" s="5" t="s">
        <v>20</v>
      </c>
      <c r="B7" s="45">
        <v>1000</v>
      </c>
      <c r="C7" s="5"/>
      <c r="D7" s="46"/>
      <c r="E7" s="5"/>
    </row>
    <row r="8" spans="1:5" x14ac:dyDescent="0.2">
      <c r="A8" s="5" t="s">
        <v>19</v>
      </c>
      <c r="B8" s="47">
        <v>2</v>
      </c>
      <c r="C8" s="5"/>
      <c r="D8" s="46"/>
      <c r="E8" s="5"/>
    </row>
    <row r="9" spans="1:5" x14ac:dyDescent="0.2">
      <c r="A9" s="5" t="s">
        <v>18</v>
      </c>
      <c r="B9" s="47">
        <v>0</v>
      </c>
      <c r="C9" s="5"/>
      <c r="D9" s="46"/>
      <c r="E9" s="5"/>
    </row>
    <row r="10" spans="1:5" x14ac:dyDescent="0.2">
      <c r="A10" s="5" t="s">
        <v>17</v>
      </c>
      <c r="B10" s="48" t="s">
        <v>16</v>
      </c>
      <c r="C10" s="5"/>
      <c r="D10" s="46"/>
      <c r="E10" s="5"/>
    </row>
    <row r="11" spans="1:5" x14ac:dyDescent="0.2">
      <c r="A11" s="24" t="s">
        <v>15</v>
      </c>
      <c r="B11" s="49">
        <f>ACCRINT(B3,B4,B5,B6,B7,B8,B9)</f>
        <v>17.777777777777779</v>
      </c>
      <c r="C11" s="5"/>
      <c r="D11" s="5"/>
      <c r="E11" s="5"/>
    </row>
    <row r="12" spans="1:5" x14ac:dyDescent="0.2">
      <c r="A12" s="24" t="str">
        <f>"Formula Used in "&amp;ADDRESS(ROW(B11),COLUMN(B11),4)&amp;"  &gt;&gt;   "</f>
        <v xml:space="preserve">Formula Used in B11  &gt;&gt;   </v>
      </c>
      <c r="B12" s="50" t="str">
        <f ca="1">_xlfn.FORMULATEXT(B11)</f>
        <v>=ACCRINT(B3,B4,B5,B6,B7,B8,B9)</v>
      </c>
      <c r="C12" s="5"/>
      <c r="D12" s="5"/>
      <c r="E12" s="5"/>
    </row>
    <row r="13" spans="1:5" x14ac:dyDescent="0.2">
      <c r="A13" s="51" t="s">
        <v>14</v>
      </c>
      <c r="B13" s="52" t="s">
        <v>103</v>
      </c>
      <c r="C13" s="53"/>
      <c r="D13" s="53"/>
      <c r="E13" s="5"/>
    </row>
    <row r="14" spans="1:5" x14ac:dyDescent="0.2">
      <c r="A14" s="24"/>
      <c r="B14" s="54" t="s">
        <v>25</v>
      </c>
      <c r="C14" s="5"/>
      <c r="D14" s="5"/>
      <c r="E14" s="5"/>
    </row>
  </sheetData>
  <mergeCells count="1">
    <mergeCell ref="B13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34"/>
  <sheetViews>
    <sheetView zoomScaleNormal="100" workbookViewId="0"/>
  </sheetViews>
  <sheetFormatPr defaultColWidth="9.140625" defaultRowHeight="12.75" x14ac:dyDescent="0.2"/>
  <cols>
    <col min="1" max="3" width="20.7109375" style="2" customWidth="1"/>
    <col min="4" max="5" width="50.7109375" style="2" customWidth="1"/>
    <col min="6" max="16384" width="9.140625" style="2"/>
  </cols>
  <sheetData>
    <row r="1" spans="1:5" s="3" customFormat="1" ht="30" customHeight="1" x14ac:dyDescent="0.2">
      <c r="A1" s="55" t="s">
        <v>97</v>
      </c>
      <c r="B1" s="56"/>
      <c r="C1" s="56"/>
      <c r="D1" s="61"/>
      <c r="E1" s="61"/>
    </row>
    <row r="2" spans="1:5" ht="15" customHeight="1" x14ac:dyDescent="0.25">
      <c r="A2" s="4"/>
      <c r="B2" s="5"/>
      <c r="C2" s="5"/>
      <c r="D2" s="5"/>
      <c r="E2" s="5"/>
    </row>
    <row r="3" spans="1:5" x14ac:dyDescent="0.2">
      <c r="A3" s="5" t="s">
        <v>24</v>
      </c>
      <c r="B3" s="43">
        <v>41289</v>
      </c>
      <c r="C3" s="5">
        <f>IF(ISERROR(B11),IF(ERROR.TYPE(B11)=3,"Check if Analysis ToolPak is installed and selected as an Addin",0),0)</f>
        <v>0</v>
      </c>
      <c r="D3" s="50"/>
      <c r="E3" s="5"/>
    </row>
    <row r="4" spans="1:5" x14ac:dyDescent="0.2">
      <c r="A4" s="5" t="s">
        <v>23</v>
      </c>
      <c r="B4" s="43">
        <f>B3+183</f>
        <v>41472</v>
      </c>
      <c r="C4" s="5">
        <f>IF(OR(ISDATE(B3)=FALSE,ISDATE(B4)=FALSE,ISDATE(B5)=FALSE),"One of your three dates is not a valid date",0)</f>
        <v>0</v>
      </c>
      <c r="D4" s="57" t="str">
        <f ca="1">_xlfn.FORMULATEXT(C4)</f>
        <v>=IF(OR(ISDATE(B3)=FALSE,ISDATE(B4)=FALSE,ISDATE(B5)=FALSE),"One of your three dates is not a valid date",0)</v>
      </c>
      <c r="E4" s="5"/>
    </row>
    <row r="5" spans="1:5" x14ac:dyDescent="0.2">
      <c r="A5" s="5" t="s">
        <v>22</v>
      </c>
      <c r="B5" s="43">
        <v>41354</v>
      </c>
      <c r="C5" s="5">
        <f>IF(B5&lt;B3,"Settlement date should not be before Issue date.",0)</f>
        <v>0</v>
      </c>
      <c r="D5" s="57" t="str">
        <f ca="1">_xlfn.FORMULATEXT(C5)</f>
        <v>=IF(B5&lt;B3,"Settlement date should not be before Issue date.",0)</v>
      </c>
      <c r="E5" s="5"/>
    </row>
    <row r="6" spans="1:5" x14ac:dyDescent="0.2">
      <c r="A6" s="5" t="s">
        <v>21</v>
      </c>
      <c r="B6" s="44">
        <v>7.2499999999999995E-2</v>
      </c>
      <c r="C6" s="5">
        <f>IF(OR(B6&lt;=0,B7&lt;=0),"Coupon and Par Value can not be negative",0)</f>
        <v>0</v>
      </c>
      <c r="D6" s="57" t="str">
        <f ca="1">_xlfn.FORMULATEXT(C6)</f>
        <v>=IF(OR(B6&lt;=0,B7&lt;=0),"Coupon and Par Value can not be negative",0)</v>
      </c>
      <c r="E6" s="5"/>
    </row>
    <row r="7" spans="1:5" x14ac:dyDescent="0.2">
      <c r="A7" s="5" t="s">
        <v>20</v>
      </c>
      <c r="B7" s="45">
        <v>1000</v>
      </c>
      <c r="C7" s="5"/>
      <c r="D7" s="57"/>
      <c r="E7" s="5"/>
    </row>
    <row r="8" spans="1:5" x14ac:dyDescent="0.2">
      <c r="A8" s="5" t="s">
        <v>19</v>
      </c>
      <c r="B8" s="47">
        <v>2</v>
      </c>
      <c r="C8" s="5">
        <f>IF(AND(B8&lt;&gt;1,B8&lt;&gt;2,B8&lt;&gt;4),"Frequency must be annual = 1, twice yearly = 2, or quarterly = 4",0)</f>
        <v>0</v>
      </c>
      <c r="D8" s="57" t="str">
        <f ca="1">_xlfn.FORMULATEXT(C8)</f>
        <v>=IF(AND(B8&lt;&gt;1,B8&lt;&gt;2,B8&lt;&gt;4),"Frequency must be annual = 1, twice yearly = 2, or quarterly = 4",0)</v>
      </c>
      <c r="E8" s="5"/>
    </row>
    <row r="9" spans="1:5" x14ac:dyDescent="0.2">
      <c r="A9" s="5" t="s">
        <v>18</v>
      </c>
      <c r="B9" s="47">
        <v>0</v>
      </c>
      <c r="C9" s="5">
        <f>IF(AND(B9&lt;&gt;"",B9&lt;&gt;0,B9&lt;&gt;1,B9&lt;&gt;2,B9&lt;&gt;3,B9&lt;&gt;4),"Basis must be 0, 1, 2, 3, or 4 or left blank",0)</f>
        <v>0</v>
      </c>
      <c r="D9" s="57" t="str">
        <f ca="1">_xlfn.FORMULATEXT(C9)</f>
        <v>=IF(AND(B9&lt;&gt;"",B9&lt;&gt;0,B9&lt;&gt;1,B9&lt;&gt;2,B9&lt;&gt;3,B9&lt;&gt;4),"Basis must be 0, 1, 2, 3, or 4 or left blank",0)</v>
      </c>
      <c r="E9" s="5"/>
    </row>
    <row r="10" spans="1:5" x14ac:dyDescent="0.2">
      <c r="A10" s="5" t="s">
        <v>17</v>
      </c>
      <c r="B10" s="48" t="s">
        <v>16</v>
      </c>
      <c r="C10" s="5">
        <f>IF(B10="n/a",0,IF(ISLOGICAL(B10),0,"Data input must be n/a or TRUE or FALSE"))</f>
        <v>0</v>
      </c>
      <c r="D10" s="57" t="str">
        <f ca="1">_xlfn.FORMULATEXT(C10)</f>
        <v>=IF(B10="n/a",0,IF(ISLOGICAL(B10),0,"Data input must be n/a or TRUE or FALSE"))</v>
      </c>
      <c r="E10" s="5"/>
    </row>
    <row r="11" spans="1:5" x14ac:dyDescent="0.2">
      <c r="A11" s="24" t="s">
        <v>15</v>
      </c>
      <c r="B11" s="49">
        <f>ACCRINT(B3,B4,B5,B6,B7,B8,B9)</f>
        <v>13.291666666666668</v>
      </c>
      <c r="C11" s="5" t="str">
        <f>IF(SUM(C3:C10)&lt;&gt;0,"Errors detected","Data checks for validity")</f>
        <v>Data checks for validity</v>
      </c>
      <c r="D11" s="57" t="str">
        <f ca="1">_xlfn.FORMULATEXT(C11)</f>
        <v>=IF(SUM(C3:C10)&lt;&gt;0,"Errors detected","Data checks for validity")</v>
      </c>
      <c r="E11" s="5"/>
    </row>
    <row r="12" spans="1:5" x14ac:dyDescent="0.2">
      <c r="A12" s="24" t="str">
        <f>"Formula Used in "&amp;ADDRESS(ROW(B11),COLUMN(B11),4)&amp;"  &gt;&gt;   "</f>
        <v xml:space="preserve">Formula Used in B11  &gt;&gt;   </v>
      </c>
      <c r="B12" s="50" t="str">
        <f ca="1">_xlfn.FORMULATEXT(B11)</f>
        <v>=ACCRINT(B3,B4,B5,B6,B7,B8,B9)</v>
      </c>
      <c r="C12" s="5"/>
      <c r="D12" s="5"/>
      <c r="E12" s="5"/>
    </row>
    <row r="13" spans="1:5" x14ac:dyDescent="0.2">
      <c r="A13" s="24"/>
      <c r="B13" s="50"/>
      <c r="C13" s="5"/>
      <c r="D13" s="5"/>
      <c r="E13" s="5"/>
    </row>
    <row r="14" spans="1:5" x14ac:dyDescent="0.2">
      <c r="A14" s="51" t="s">
        <v>14</v>
      </c>
      <c r="B14" s="58" t="s">
        <v>13</v>
      </c>
      <c r="C14" s="53"/>
      <c r="D14" s="53"/>
      <c r="E14" s="5"/>
    </row>
    <row r="15" spans="1:5" x14ac:dyDescent="0.2">
      <c r="A15" s="24"/>
      <c r="B15" s="59" t="s">
        <v>12</v>
      </c>
      <c r="C15" s="5"/>
      <c r="D15" s="5"/>
      <c r="E15" s="5"/>
    </row>
    <row r="16" spans="1:5" x14ac:dyDescent="0.2">
      <c r="A16" s="24"/>
      <c r="B16" s="59"/>
      <c r="C16" s="5"/>
      <c r="D16" s="5"/>
      <c r="E16" s="5"/>
    </row>
    <row r="17" spans="1:5" x14ac:dyDescent="0.2">
      <c r="A17" s="17" t="s">
        <v>106</v>
      </c>
      <c r="B17" s="50"/>
      <c r="C17" s="5"/>
      <c r="D17" s="5"/>
      <c r="E17" s="5"/>
    </row>
    <row r="18" spans="1:5" x14ac:dyDescent="0.2">
      <c r="A18" s="6" t="s">
        <v>107</v>
      </c>
      <c r="B18" s="50"/>
      <c r="C18" s="5"/>
      <c r="D18" s="5"/>
      <c r="E18" s="5"/>
    </row>
    <row r="19" spans="1:5" x14ac:dyDescent="0.2">
      <c r="A19" s="19"/>
      <c r="B19" s="50"/>
      <c r="C19" s="60"/>
      <c r="D19" s="60"/>
      <c r="E19" s="60"/>
    </row>
    <row r="20" spans="1:5" x14ac:dyDescent="0.2">
      <c r="A20" s="5" t="s">
        <v>24</v>
      </c>
      <c r="B20" s="43">
        <v>41289</v>
      </c>
      <c r="C20" s="5">
        <f>IF(ISERROR(B28),IF(ERROR.TYPE(B28)=3,"Check if Analysis ToolPak is installed and selected as an Addin",0),0)</f>
        <v>0</v>
      </c>
      <c r="D20" s="50"/>
      <c r="E20" s="5"/>
    </row>
    <row r="21" spans="1:5" x14ac:dyDescent="0.2">
      <c r="A21" s="5" t="s">
        <v>23</v>
      </c>
      <c r="B21" s="43">
        <f>B20+183</f>
        <v>41472</v>
      </c>
      <c r="C21" s="5">
        <f>IF(OR(ISDATE(B20)=FALSE,ISDATE(B21)=FALSE,ISDATE(B22)=FALSE),"One of your three dates is not a valid date",0)</f>
        <v>0</v>
      </c>
      <c r="D21" s="57"/>
      <c r="E21" s="5"/>
    </row>
    <row r="22" spans="1:5" x14ac:dyDescent="0.2">
      <c r="A22" s="5" t="s">
        <v>22</v>
      </c>
      <c r="B22" s="43">
        <v>41354</v>
      </c>
      <c r="C22" s="5">
        <f>IF(B22&lt;B20,"Settlement date should not be before Issue date.",0)</f>
        <v>0</v>
      </c>
      <c r="D22" s="57"/>
      <c r="E22" s="5"/>
    </row>
    <row r="23" spans="1:5" x14ac:dyDescent="0.2">
      <c r="A23" s="5" t="s">
        <v>21</v>
      </c>
      <c r="B23" s="44">
        <v>7.2499999999999995E-2</v>
      </c>
      <c r="C23" s="5">
        <f>IF(OR(B23&lt;=0,B24&lt;=0),"Coupon and Par Value can not be negative",0)</f>
        <v>0</v>
      </c>
      <c r="D23" s="57"/>
      <c r="E23" s="5"/>
    </row>
    <row r="24" spans="1:5" x14ac:dyDescent="0.2">
      <c r="A24" s="5" t="s">
        <v>20</v>
      </c>
      <c r="B24" s="45">
        <v>1000</v>
      </c>
      <c r="C24" s="5"/>
      <c r="D24" s="57"/>
      <c r="E24" s="5"/>
    </row>
    <row r="25" spans="1:5" x14ac:dyDescent="0.2">
      <c r="A25" s="5" t="s">
        <v>19</v>
      </c>
      <c r="B25" s="47">
        <v>2</v>
      </c>
      <c r="C25" s="5">
        <f>IF(AND(B25&lt;&gt;1,B25&lt;&gt;2,B25&lt;&gt;4),"Frequency must be annual = 1, twice yearly = 2, or quarterly = 4",0)</f>
        <v>0</v>
      </c>
      <c r="D25" s="57"/>
      <c r="E25" s="5"/>
    </row>
    <row r="26" spans="1:5" x14ac:dyDescent="0.2">
      <c r="A26" s="5" t="s">
        <v>18</v>
      </c>
      <c r="B26" s="47">
        <v>0</v>
      </c>
      <c r="C26" s="5">
        <f>IF(AND(B26&lt;&gt;"",B26&lt;&gt;0,B26&lt;&gt;1,B26&lt;&gt;2,B26&lt;&gt;3,B26&lt;&gt;4),"Basis must be 0, 1, 2, 3, or 4 or left blank",0)</f>
        <v>0</v>
      </c>
      <c r="D26" s="57"/>
      <c r="E26" s="5"/>
    </row>
    <row r="27" spans="1:5" x14ac:dyDescent="0.2">
      <c r="A27" s="5" t="s">
        <v>17</v>
      </c>
      <c r="B27" s="48" t="s">
        <v>16</v>
      </c>
      <c r="C27" s="5">
        <f>IF(B27="n/a",0,IF(ISLOGICAL(B27),0,"Data input must be n/a or TRUE or FALSE"))</f>
        <v>0</v>
      </c>
      <c r="D27" s="57"/>
      <c r="E27" s="5"/>
    </row>
    <row r="28" spans="1:5" x14ac:dyDescent="0.2">
      <c r="A28" s="24" t="s">
        <v>15</v>
      </c>
      <c r="B28" s="49">
        <f>ACCRINT(B20,B21,B22,B23,B24,B25,B26)</f>
        <v>13.291666666666668</v>
      </c>
      <c r="C28" s="5" t="str">
        <f>IF(SUM(C20:C27)&lt;&gt;0,"Errors detected","Data checks for validity")</f>
        <v>Data checks for validity</v>
      </c>
      <c r="D28" s="57"/>
      <c r="E28" s="5"/>
    </row>
    <row r="29" spans="1:5" x14ac:dyDescent="0.2">
      <c r="A29" s="19"/>
      <c r="B29" s="50"/>
      <c r="C29" s="60"/>
      <c r="D29" s="60"/>
      <c r="E29" s="60"/>
    </row>
    <row r="30" spans="1:5" x14ac:dyDescent="0.2">
      <c r="A30" s="19"/>
      <c r="B30" s="50"/>
      <c r="C30" s="60"/>
      <c r="D30" s="60"/>
      <c r="E30" s="60"/>
    </row>
    <row r="31" spans="1:5" x14ac:dyDescent="0.2">
      <c r="A31" s="19"/>
      <c r="B31" s="50"/>
      <c r="C31" s="60"/>
      <c r="D31" s="60"/>
      <c r="E31" s="60"/>
    </row>
    <row r="32" spans="1:5" x14ac:dyDescent="0.2">
      <c r="A32" s="19"/>
      <c r="B32" s="50"/>
      <c r="C32" s="60"/>
      <c r="D32" s="60"/>
      <c r="E32" s="60"/>
    </row>
    <row r="33" spans="1:5" x14ac:dyDescent="0.2">
      <c r="A33" s="19"/>
      <c r="B33" s="50"/>
      <c r="C33" s="60"/>
      <c r="D33" s="60"/>
      <c r="E33" s="60"/>
    </row>
    <row r="34" spans="1:5" x14ac:dyDescent="0.2">
      <c r="A34" s="5"/>
      <c r="B34" s="5"/>
      <c r="C34" s="5"/>
      <c r="D34" s="5"/>
      <c r="E34" s="5"/>
    </row>
  </sheetData>
  <mergeCells count="1">
    <mergeCell ref="B14:D14"/>
  </mergeCells>
  <conditionalFormatting sqref="C10">
    <cfRule type="cellIs" dxfId="21" priority="8" stopIfTrue="1" operator="equal">
      <formula>0</formula>
    </cfRule>
  </conditionalFormatting>
  <conditionalFormatting sqref="C5">
    <cfRule type="cellIs" dxfId="20" priority="14" stopIfTrue="1" operator="equal">
      <formula>0</formula>
    </cfRule>
  </conditionalFormatting>
  <conditionalFormatting sqref="C6">
    <cfRule type="cellIs" dxfId="19" priority="13" stopIfTrue="1" operator="equal">
      <formula>0</formula>
    </cfRule>
  </conditionalFormatting>
  <conditionalFormatting sqref="C8">
    <cfRule type="cellIs" dxfId="18" priority="12" stopIfTrue="1" operator="equal">
      <formula>0</formula>
    </cfRule>
  </conditionalFormatting>
  <conditionalFormatting sqref="C9">
    <cfRule type="cellIs" dxfId="17" priority="11" stopIfTrue="1" operator="equal">
      <formula>0</formula>
    </cfRule>
  </conditionalFormatting>
  <conditionalFormatting sqref="C4">
    <cfRule type="cellIs" dxfId="16" priority="10" stopIfTrue="1" operator="equal">
      <formula>0</formula>
    </cfRule>
  </conditionalFormatting>
  <conditionalFormatting sqref="C3">
    <cfRule type="cellIs" dxfId="15" priority="9" stopIfTrue="1" operator="equal">
      <formula>0</formula>
    </cfRule>
  </conditionalFormatting>
  <conditionalFormatting sqref="C27">
    <cfRule type="cellIs" dxfId="14" priority="1" stopIfTrue="1" operator="equal">
      <formula>0</formula>
    </cfRule>
  </conditionalFormatting>
  <conditionalFormatting sqref="C22">
    <cfRule type="cellIs" dxfId="13" priority="7" stopIfTrue="1" operator="equal">
      <formula>0</formula>
    </cfRule>
  </conditionalFormatting>
  <conditionalFormatting sqref="C23">
    <cfRule type="cellIs" dxfId="12" priority="6" stopIfTrue="1" operator="equal">
      <formula>0</formula>
    </cfRule>
  </conditionalFormatting>
  <conditionalFormatting sqref="C25">
    <cfRule type="cellIs" dxfId="11" priority="5" stopIfTrue="1" operator="equal">
      <formula>0</formula>
    </cfRule>
  </conditionalFormatting>
  <conditionalFormatting sqref="C26">
    <cfRule type="cellIs" dxfId="10" priority="4" stopIfTrue="1" operator="equal">
      <formula>0</formula>
    </cfRule>
  </conditionalFormatting>
  <conditionalFormatting sqref="C21">
    <cfRule type="cellIs" dxfId="9" priority="3" stopIfTrue="1" operator="equal">
      <formula>0</formula>
    </cfRule>
  </conditionalFormatting>
  <conditionalFormatting sqref="C20">
    <cfRule type="cellIs" dxfId="8" priority="2" stopIfTrue="1" operator="equal">
      <formula>0</formula>
    </cfRule>
  </conditionalFormatting>
  <dataValidations count="6">
    <dataValidation type="list" allowBlank="1" showInputMessage="1" showErrorMessage="1" errorTitle="Selection Error" error="Only select 1, 2, or 4._x000a__x000a_You can not override this parameter." promptTitle="Select Compounding Frequency" prompt="Bill rates are quoted as Nominal rates with compounding frequencies Annual, twice yearly, or Quarterly._x000a__x000a_Select appropriate frequency" sqref="B8 B25" xr:uid="{00000000-0002-0000-0200-000000000000}">
      <formula1>"1,2,4"</formula1>
    </dataValidation>
    <dataValidation type="list" allowBlank="1" showInputMessage="1" showErrorMessage="1" errorTitle="Basis selection error" error="Only select from options provided." promptTitle="Select term calculation basis" prompt="Select from following bases of calculation:_x000a_0 = US NASD 30 / 360_x000a_1 = Actual / Actual_x000a_2 = Actual / 360_x000a_3 = Actual / 365_x000a_4 = European 30 / 360" sqref="B9 B26" xr:uid="{00000000-0002-0000-0200-000001000000}">
      <formula1>"0,1,2,3,4"</formula1>
    </dataValidation>
    <dataValidation type="date" operator="greaterThan" allowBlank="1" showInputMessage="1" showErrorMessage="1" errorTitle="Data input error" error="Check you are inputting a valid date." promptTitle="Input Issue Date of Security" prompt="Date must be later than 1-Jan-2000" sqref="B3:B5 B20:B22" xr:uid="{00000000-0002-0000-0200-000002000000}">
      <formula1>DATE(2000,1,1)</formula1>
    </dataValidation>
    <dataValidation type="decimal" allowBlank="1" showInputMessage="1" showErrorMessage="1" errorTitle="Data entry error" error="You have probably entered a whole number or a formula that has returned a negative rate." promptTitle="Input coupon as a percentage" prompt="Enter percentage as a decimal or using % after the value._x000a__x000a_eg for 9% enter:_x000a__x000a_0.09_x000a_OR_x000a_9%" sqref="B6 B23" xr:uid="{00000000-0002-0000-0200-000003000000}">
      <formula1>0</formula1>
      <formula2>0.3</formula2>
    </dataValidation>
    <dataValidation type="decimal" operator="greaterThanOrEqual" allowBlank="1" showInputMessage="1" showErrorMessage="1" promptTitle="Enter Par Value" prompt="Par value must be greater than or equal to 0." sqref="B7 B24" xr:uid="{00000000-0002-0000-0200-000004000000}">
      <formula1>0</formula1>
    </dataValidation>
    <dataValidation type="list" allowBlank="1" showInputMessage="1" showErrorMessage="1" errorTitle="Data Input Error" error="Only one of three inputs allowed" promptTitle="Select Calculation Method" prompt="Calculation method is usually not appropriate._x000a_See Help for cases where the First Interest is due before Settlement Date" sqref="B10 B27" xr:uid="{00000000-0002-0000-0200-000005000000}">
      <formula1>"n/a,TRUE,FALSE"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56"/>
  <sheetViews>
    <sheetView zoomScaleNormal="100" workbookViewId="0"/>
  </sheetViews>
  <sheetFormatPr defaultColWidth="9.140625" defaultRowHeight="12.75" x14ac:dyDescent="0.2"/>
  <cols>
    <col min="1" max="2" width="20.7109375" style="2" customWidth="1"/>
    <col min="3" max="3" width="30.7109375" style="2" customWidth="1"/>
    <col min="4" max="4" width="40.7109375" style="2" customWidth="1"/>
    <col min="5" max="5" width="50.7109375" style="2" customWidth="1"/>
    <col min="6" max="16384" width="9.140625" style="2"/>
  </cols>
  <sheetData>
    <row r="1" spans="1:5" s="3" customFormat="1" ht="30" customHeight="1" x14ac:dyDescent="0.2">
      <c r="A1" s="55" t="s">
        <v>98</v>
      </c>
      <c r="B1" s="56"/>
      <c r="C1" s="56"/>
      <c r="D1" s="61"/>
      <c r="E1" s="61"/>
    </row>
    <row r="2" spans="1:5" ht="15" customHeight="1" x14ac:dyDescent="0.25">
      <c r="A2" s="4"/>
      <c r="B2" s="5"/>
      <c r="C2" s="5"/>
      <c r="D2" s="5"/>
      <c r="E2" s="5"/>
    </row>
    <row r="3" spans="1:5" x14ac:dyDescent="0.2">
      <c r="A3" s="5" t="s">
        <v>24</v>
      </c>
      <c r="B3" s="5"/>
      <c r="C3" s="5"/>
      <c r="D3" s="30" t="s">
        <v>104</v>
      </c>
      <c r="E3" s="5"/>
    </row>
    <row r="4" spans="1:5" x14ac:dyDescent="0.2">
      <c r="A4" s="62" t="s">
        <v>93</v>
      </c>
      <c r="B4" s="63">
        <v>2013</v>
      </c>
      <c r="C4" s="5"/>
      <c r="D4" s="5"/>
      <c r="E4" s="5"/>
    </row>
    <row r="5" spans="1:5" x14ac:dyDescent="0.2">
      <c r="A5" s="62" t="s">
        <v>94</v>
      </c>
      <c r="B5" s="63">
        <v>1</v>
      </c>
      <c r="C5" s="5"/>
      <c r="D5" s="5"/>
      <c r="E5" s="5"/>
    </row>
    <row r="6" spans="1:5" x14ac:dyDescent="0.2">
      <c r="A6" s="62" t="s">
        <v>95</v>
      </c>
      <c r="B6" s="63">
        <v>15</v>
      </c>
      <c r="C6" s="5"/>
      <c r="D6" s="5"/>
      <c r="E6" s="5"/>
    </row>
    <row r="7" spans="1:5" x14ac:dyDescent="0.2">
      <c r="A7" s="62"/>
      <c r="B7" s="43">
        <f>DATE(B4,B5,B6)</f>
        <v>41289</v>
      </c>
      <c r="C7" s="5">
        <f>IF(OR(YEAR(B7)&lt;&gt;B4,MONTH(B7)&lt;&gt;B5),"Bad Date",0)</f>
        <v>0</v>
      </c>
      <c r="D7" s="5" t="str">
        <f ca="1">_xlfn.FORMULATEXT(C7)</f>
        <v>=IF(OR(YEAR(B7)&lt;&gt;B4,MONTH(B7)&lt;&gt;B5),"Bad Date",0)</v>
      </c>
      <c r="E7" s="5"/>
    </row>
    <row r="8" spans="1:5" x14ac:dyDescent="0.2">
      <c r="A8" s="5" t="s">
        <v>23</v>
      </c>
      <c r="B8" s="5"/>
      <c r="C8" s="5"/>
      <c r="D8" s="5"/>
      <c r="E8" s="5"/>
    </row>
    <row r="9" spans="1:5" x14ac:dyDescent="0.2">
      <c r="A9" s="62" t="s">
        <v>93</v>
      </c>
      <c r="B9" s="63">
        <v>2013</v>
      </c>
      <c r="C9" s="5"/>
      <c r="D9" s="5"/>
      <c r="E9" s="5"/>
    </row>
    <row r="10" spans="1:5" x14ac:dyDescent="0.2">
      <c r="A10" s="62" t="s">
        <v>94</v>
      </c>
      <c r="B10" s="63">
        <v>7</v>
      </c>
      <c r="C10" s="5"/>
      <c r="D10" s="5"/>
      <c r="E10" s="5"/>
    </row>
    <row r="11" spans="1:5" x14ac:dyDescent="0.2">
      <c r="A11" s="62" t="s">
        <v>95</v>
      </c>
      <c r="B11" s="63">
        <v>17</v>
      </c>
      <c r="C11" s="5"/>
      <c r="D11" s="5"/>
      <c r="E11" s="5"/>
    </row>
    <row r="12" spans="1:5" x14ac:dyDescent="0.2">
      <c r="A12" s="5"/>
      <c r="B12" s="43">
        <f>DATE(B9,B10,B11)</f>
        <v>41472</v>
      </c>
      <c r="C12" s="5">
        <f>IF(OR(YEAR(B12)&lt;&gt;B9,MONTH(B12)&lt;&gt;B10),"Bad Date",0)</f>
        <v>0</v>
      </c>
      <c r="D12" s="5" t="str">
        <f ca="1">_xlfn.FORMULATEXT(C12)</f>
        <v>=IF(OR(YEAR(B12)&lt;&gt;B9,MONTH(B12)&lt;&gt;B10),"Bad Date",0)</v>
      </c>
      <c r="E12" s="5"/>
    </row>
    <row r="13" spans="1:5" x14ac:dyDescent="0.2">
      <c r="A13" s="5" t="s">
        <v>22</v>
      </c>
      <c r="B13" s="5"/>
      <c r="C13" s="5"/>
      <c r="D13" s="5"/>
      <c r="E13" s="5"/>
    </row>
    <row r="14" spans="1:5" x14ac:dyDescent="0.2">
      <c r="A14" s="62" t="s">
        <v>93</v>
      </c>
      <c r="B14" s="63">
        <v>2013</v>
      </c>
      <c r="C14" s="5"/>
      <c r="D14" s="5"/>
      <c r="E14" s="5"/>
    </row>
    <row r="15" spans="1:5" x14ac:dyDescent="0.2">
      <c r="A15" s="62" t="s">
        <v>94</v>
      </c>
      <c r="B15" s="63">
        <v>3</v>
      </c>
      <c r="C15" s="5"/>
      <c r="D15" s="5"/>
      <c r="E15" s="5"/>
    </row>
    <row r="16" spans="1:5" x14ac:dyDescent="0.2">
      <c r="A16" s="62" t="s">
        <v>95</v>
      </c>
      <c r="B16" s="63">
        <v>21</v>
      </c>
      <c r="C16" s="5"/>
      <c r="D16" s="5"/>
      <c r="E16" s="5"/>
    </row>
    <row r="17" spans="1:5" x14ac:dyDescent="0.2">
      <c r="A17" s="5"/>
      <c r="B17" s="43">
        <f>DATE(B14,B15,B16)</f>
        <v>41354</v>
      </c>
      <c r="C17" s="5">
        <f>IF(OR(YEAR(B17)&lt;&gt;B14,MONTH(B17)&lt;&gt;B15),"Bad Date",0)</f>
        <v>0</v>
      </c>
      <c r="D17" s="5" t="str">
        <f t="shared" ref="D17:D24" ca="1" si="0">_xlfn.FORMULATEXT(C17)</f>
        <v>=IF(OR(YEAR(B17)&lt;&gt;B14,MONTH(B17)&lt;&gt;B15),"Bad Date",0)</v>
      </c>
      <c r="E17" s="5"/>
    </row>
    <row r="18" spans="1:5" x14ac:dyDescent="0.2">
      <c r="A18" s="5"/>
      <c r="B18" s="5"/>
      <c r="C18" s="5">
        <f>IF(B17&lt;B7,"Settlement date should not be before Issue date.",0)</f>
        <v>0</v>
      </c>
      <c r="D18" s="5" t="str">
        <f t="shared" ca="1" si="0"/>
        <v>=IF(B17&lt;B7,"Settlement date should not be before Issue date.",0)</v>
      </c>
      <c r="E18" s="5"/>
    </row>
    <row r="19" spans="1:5" x14ac:dyDescent="0.2">
      <c r="A19" s="5" t="s">
        <v>21</v>
      </c>
      <c r="B19" s="63">
        <v>7.2499999999999995E-2</v>
      </c>
      <c r="C19" s="5">
        <f>IF(B19&lt;0,"Coupon cannot be less than 0",0)</f>
        <v>0</v>
      </c>
      <c r="D19" s="5" t="str">
        <f t="shared" ca="1" si="0"/>
        <v>=IF(B19&lt;0,"Coupon cannot be less than 0",0)</v>
      </c>
      <c r="E19" s="5"/>
    </row>
    <row r="20" spans="1:5" x14ac:dyDescent="0.2">
      <c r="A20" s="5" t="s">
        <v>20</v>
      </c>
      <c r="B20" s="63">
        <v>1000</v>
      </c>
      <c r="C20" s="5">
        <f>IF(B20&lt;0,"Par cannot be less than 0",0)</f>
        <v>0</v>
      </c>
      <c r="D20" s="5" t="str">
        <f t="shared" ca="1" si="0"/>
        <v>=IF(B20&lt;0,"Par cannot be less than 0",0)</v>
      </c>
      <c r="E20" s="5"/>
    </row>
    <row r="21" spans="1:5" x14ac:dyDescent="0.2">
      <c r="A21" s="5" t="s">
        <v>19</v>
      </c>
      <c r="B21" s="63">
        <v>2</v>
      </c>
      <c r="C21" s="5">
        <f>IF(AND(B21&lt;&gt;1,B21&lt;&gt;2,B21&lt;&gt;4),"Frequency must be annual = 1, twice yearly = 2, or quarterly = 4",0)</f>
        <v>0</v>
      </c>
      <c r="D21" s="5" t="str">
        <f t="shared" ca="1" si="0"/>
        <v>=IF(AND(B21&lt;&gt;1,B21&lt;&gt;2,B21&lt;&gt;4),"Frequency must be annual = 1, twice yearly = 2, or quarterly = 4",0)</v>
      </c>
      <c r="E21" s="5"/>
    </row>
    <row r="22" spans="1:5" x14ac:dyDescent="0.2">
      <c r="A22" s="5" t="s">
        <v>18</v>
      </c>
      <c r="B22" s="43">
        <v>0</v>
      </c>
      <c r="C22" s="5">
        <f>IF(AND(B22&lt;&gt;"",B22&lt;&gt;0,B22&lt;&gt;1,B22&lt;&gt;2,B22&lt;&gt;3,B22&lt;&gt;4),"Basis must be 0, 1, 2, 3, or 4 or left blank",0)</f>
        <v>0</v>
      </c>
      <c r="D22" s="5" t="str">
        <f t="shared" ca="1" si="0"/>
        <v>=IF(AND(B22&lt;&gt;"",B22&lt;&gt;0,B22&lt;&gt;1,B22&lt;&gt;2,B22&lt;&gt;3,B22&lt;&gt;4),"Basis must be 0, 1, 2, 3, or 4 or left blank",0)</v>
      </c>
      <c r="E22" s="5"/>
    </row>
    <row r="23" spans="1:5" x14ac:dyDescent="0.2">
      <c r="A23" s="5" t="s">
        <v>17</v>
      </c>
      <c r="B23" s="63" t="s">
        <v>16</v>
      </c>
      <c r="C23" s="5">
        <f>IF(B23="n/a",0,IF(ISLOGICAL(B23),0,"Data input must be n/a or TRUE or FALSE"))</f>
        <v>0</v>
      </c>
      <c r="D23" s="5" t="str">
        <f t="shared" ca="1" si="0"/>
        <v>=IF(B23="n/a",0,IF(ISLOGICAL(B23),0,"Data input must be n/a or TRUE or FALSE"))</v>
      </c>
      <c r="E23" s="5"/>
    </row>
    <row r="24" spans="1:5" x14ac:dyDescent="0.2">
      <c r="A24" s="24" t="s">
        <v>15</v>
      </c>
      <c r="B24" s="49">
        <f>ACCRINT(B7,B12,B17,B19,B20,B21,B22)</f>
        <v>13.291666666666668</v>
      </c>
      <c r="C24" s="5" t="str">
        <f>IF(SUM(C7:C23)&lt;&gt;0,"Errors detected","Data checks for validity")</f>
        <v>Data checks for validity</v>
      </c>
      <c r="D24" s="5" t="str">
        <f t="shared" ca="1" si="0"/>
        <v>=IF(SUM(C7:C23)&lt;&gt;0,"Errors detected","Data checks for validity")</v>
      </c>
      <c r="E24" s="5"/>
    </row>
    <row r="25" spans="1:5" x14ac:dyDescent="0.2">
      <c r="A25" s="24" t="str">
        <f>"Formula Used in "&amp;ADDRESS(ROW(B24),COLUMN(B24),4)&amp;"  &gt;&gt;   "</f>
        <v xml:space="preserve">Formula Used in B24  &gt;&gt;   </v>
      </c>
      <c r="B25" s="50" t="str">
        <f ca="1">_xlfn.FORMULATEXT(B24)</f>
        <v>=ACCRINT(B7,B12,B17,B19,B20,B21,B22)</v>
      </c>
      <c r="C25" s="5"/>
      <c r="D25" s="5"/>
      <c r="E25" s="5"/>
    </row>
    <row r="26" spans="1:5" x14ac:dyDescent="0.2">
      <c r="A26" s="24"/>
      <c r="B26" s="50"/>
      <c r="C26" s="5"/>
      <c r="D26" s="5"/>
      <c r="E26" s="5"/>
    </row>
    <row r="27" spans="1:5" x14ac:dyDescent="0.2">
      <c r="A27" s="51" t="s">
        <v>14</v>
      </c>
      <c r="B27" s="58" t="s">
        <v>13</v>
      </c>
      <c r="C27" s="53"/>
      <c r="D27" s="53"/>
      <c r="E27" s="5"/>
    </row>
    <row r="28" spans="1:5" x14ac:dyDescent="0.2">
      <c r="A28" s="24"/>
      <c r="B28" s="59" t="s">
        <v>12</v>
      </c>
      <c r="C28" s="5"/>
      <c r="D28" s="5"/>
      <c r="E28" s="5"/>
    </row>
    <row r="29" spans="1:5" x14ac:dyDescent="0.2">
      <c r="A29" s="24"/>
      <c r="B29" s="50"/>
      <c r="C29" s="5"/>
      <c r="D29" s="5"/>
      <c r="E29" s="5"/>
    </row>
    <row r="30" spans="1:5" x14ac:dyDescent="0.2">
      <c r="A30" s="6" t="s">
        <v>105</v>
      </c>
      <c r="B30" s="50"/>
      <c r="C30" s="5"/>
      <c r="D30" s="5"/>
      <c r="E30" s="5"/>
    </row>
    <row r="31" spans="1:5" x14ac:dyDescent="0.2">
      <c r="A31" s="64" t="s">
        <v>108</v>
      </c>
      <c r="B31" s="57"/>
      <c r="C31" s="60"/>
      <c r="D31" s="60"/>
      <c r="E31" s="60"/>
    </row>
    <row r="32" spans="1:5" x14ac:dyDescent="0.2">
      <c r="A32" s="6" t="s">
        <v>107</v>
      </c>
      <c r="B32" s="50"/>
      <c r="C32" s="5"/>
      <c r="D32" s="5"/>
      <c r="E32" s="5"/>
    </row>
    <row r="33" spans="1:5" x14ac:dyDescent="0.2">
      <c r="A33" s="19"/>
      <c r="B33" s="50"/>
      <c r="C33" s="60"/>
      <c r="D33" s="60"/>
      <c r="E33" s="60"/>
    </row>
    <row r="34" spans="1:5" x14ac:dyDescent="0.2">
      <c r="A34" s="5" t="s">
        <v>24</v>
      </c>
      <c r="B34" s="5"/>
      <c r="C34" s="5"/>
      <c r="D34" s="30"/>
      <c r="E34" s="5"/>
    </row>
    <row r="35" spans="1:5" x14ac:dyDescent="0.2">
      <c r="A35" s="62" t="s">
        <v>93</v>
      </c>
      <c r="B35" s="63">
        <v>2013</v>
      </c>
      <c r="C35" s="5"/>
      <c r="D35" s="5"/>
      <c r="E35" s="5"/>
    </row>
    <row r="36" spans="1:5" x14ac:dyDescent="0.2">
      <c r="A36" s="62" t="s">
        <v>94</v>
      </c>
      <c r="B36" s="63">
        <v>1</v>
      </c>
      <c r="C36" s="5"/>
      <c r="D36" s="5"/>
      <c r="E36" s="5"/>
    </row>
    <row r="37" spans="1:5" x14ac:dyDescent="0.2">
      <c r="A37" s="62" t="s">
        <v>95</v>
      </c>
      <c r="B37" s="63">
        <v>15</v>
      </c>
      <c r="C37" s="5"/>
      <c r="D37" s="5"/>
      <c r="E37" s="5"/>
    </row>
    <row r="38" spans="1:5" x14ac:dyDescent="0.2">
      <c r="A38" s="62"/>
      <c r="B38" s="43">
        <f>DATE(B35,B36,B37)</f>
        <v>41289</v>
      </c>
      <c r="C38" s="5">
        <f>IF(OR(YEAR(B38)&lt;&gt;B35,MONTH(B38)&lt;&gt;B36),"Bad Date",0)</f>
        <v>0</v>
      </c>
      <c r="D38" s="5"/>
      <c r="E38" s="5"/>
    </row>
    <row r="39" spans="1:5" x14ac:dyDescent="0.2">
      <c r="A39" s="5" t="s">
        <v>23</v>
      </c>
      <c r="B39" s="5"/>
      <c r="C39" s="5"/>
      <c r="D39" s="5"/>
      <c r="E39" s="5"/>
    </row>
    <row r="40" spans="1:5" x14ac:dyDescent="0.2">
      <c r="A40" s="62" t="s">
        <v>93</v>
      </c>
      <c r="B40" s="63">
        <v>2013</v>
      </c>
      <c r="C40" s="5"/>
      <c r="D40" s="5"/>
      <c r="E40" s="5"/>
    </row>
    <row r="41" spans="1:5" x14ac:dyDescent="0.2">
      <c r="A41" s="62" t="s">
        <v>94</v>
      </c>
      <c r="B41" s="63">
        <v>7</v>
      </c>
      <c r="C41" s="5"/>
      <c r="D41" s="5"/>
      <c r="E41" s="5"/>
    </row>
    <row r="42" spans="1:5" x14ac:dyDescent="0.2">
      <c r="A42" s="62" t="s">
        <v>95</v>
      </c>
      <c r="B42" s="63">
        <v>17</v>
      </c>
      <c r="C42" s="5"/>
      <c r="D42" s="5"/>
      <c r="E42" s="5"/>
    </row>
    <row r="43" spans="1:5" x14ac:dyDescent="0.2">
      <c r="A43" s="5"/>
      <c r="B43" s="43">
        <f>DATE(B40,B41,B42)</f>
        <v>41472</v>
      </c>
      <c r="C43" s="5">
        <f>IF(OR(YEAR(B43)&lt;&gt;B40,MONTH(B43)&lt;&gt;B41),"Bad Date",0)</f>
        <v>0</v>
      </c>
      <c r="D43" s="5"/>
      <c r="E43" s="5"/>
    </row>
    <row r="44" spans="1:5" x14ac:dyDescent="0.2">
      <c r="A44" s="5" t="s">
        <v>22</v>
      </c>
      <c r="B44" s="5"/>
      <c r="C44" s="5"/>
      <c r="D44" s="5"/>
      <c r="E44" s="5"/>
    </row>
    <row r="45" spans="1:5" x14ac:dyDescent="0.2">
      <c r="A45" s="62" t="s">
        <v>93</v>
      </c>
      <c r="B45" s="63">
        <v>2013</v>
      </c>
      <c r="C45" s="5"/>
      <c r="D45" s="5"/>
      <c r="E45" s="5"/>
    </row>
    <row r="46" spans="1:5" x14ac:dyDescent="0.2">
      <c r="A46" s="62" t="s">
        <v>94</v>
      </c>
      <c r="B46" s="63">
        <v>3</v>
      </c>
      <c r="C46" s="5"/>
      <c r="D46" s="5"/>
      <c r="E46" s="5"/>
    </row>
    <row r="47" spans="1:5" x14ac:dyDescent="0.2">
      <c r="A47" s="62" t="s">
        <v>95</v>
      </c>
      <c r="B47" s="63">
        <v>21</v>
      </c>
      <c r="C47" s="5"/>
      <c r="D47" s="5"/>
      <c r="E47" s="5"/>
    </row>
    <row r="48" spans="1:5" x14ac:dyDescent="0.2">
      <c r="A48" s="5"/>
      <c r="B48" s="43">
        <f>DATE(B45,B46,B47)</f>
        <v>41354</v>
      </c>
      <c r="C48" s="5">
        <f>IF(OR(YEAR(B48)&lt;&gt;B45,MONTH(B48)&lt;&gt;B46),"Bad Date",0)</f>
        <v>0</v>
      </c>
      <c r="D48" s="5"/>
      <c r="E48" s="5"/>
    </row>
    <row r="49" spans="1:5" x14ac:dyDescent="0.2">
      <c r="A49" s="5"/>
      <c r="B49" s="5"/>
      <c r="C49" s="5">
        <f>IF(B48&lt;B38,"Settlement date should not be before Issue date.",0)</f>
        <v>0</v>
      </c>
      <c r="D49" s="5"/>
      <c r="E49" s="5"/>
    </row>
    <row r="50" spans="1:5" x14ac:dyDescent="0.2">
      <c r="A50" s="5" t="s">
        <v>21</v>
      </c>
      <c r="B50" s="44">
        <v>7.2499999999999995E-2</v>
      </c>
      <c r="C50" s="5">
        <f>IF(B50&lt;0,"Coupon cannot be less than 0",0)</f>
        <v>0</v>
      </c>
      <c r="D50" s="5"/>
      <c r="E50" s="5"/>
    </row>
    <row r="51" spans="1:5" x14ac:dyDescent="0.2">
      <c r="A51" s="5" t="s">
        <v>20</v>
      </c>
      <c r="B51" s="45">
        <v>1000</v>
      </c>
      <c r="C51" s="5">
        <f>IF(B51&lt;0,"Par cannot be less than 0",0)</f>
        <v>0</v>
      </c>
      <c r="D51" s="5"/>
      <c r="E51" s="5"/>
    </row>
    <row r="52" spans="1:5" x14ac:dyDescent="0.2">
      <c r="A52" s="5" t="s">
        <v>19</v>
      </c>
      <c r="B52" s="47">
        <v>2</v>
      </c>
      <c r="C52" s="5">
        <f>IF(AND(B52&lt;&gt;1,B52&lt;&gt;2,B52&lt;&gt;4),"Frequency must be annual = 1, twice yearly = 2, or quarterly = 4",0)</f>
        <v>0</v>
      </c>
      <c r="D52" s="5"/>
      <c r="E52" s="5"/>
    </row>
    <row r="53" spans="1:5" x14ac:dyDescent="0.2">
      <c r="A53" s="5" t="s">
        <v>18</v>
      </c>
      <c r="B53" s="47">
        <v>0</v>
      </c>
      <c r="C53" s="5">
        <f>IF(AND(B53&lt;&gt;"",B53&lt;&gt;0,B53&lt;&gt;1,B53&lt;&gt;2,B53&lt;&gt;3,B53&lt;&gt;4),"Basis must be 0, 1, 2, 3, or 4 or left blank",0)</f>
        <v>0</v>
      </c>
      <c r="D53" s="5"/>
      <c r="E53" s="5"/>
    </row>
    <row r="54" spans="1:5" x14ac:dyDescent="0.2">
      <c r="A54" s="5" t="s">
        <v>17</v>
      </c>
      <c r="B54" s="48" t="s">
        <v>16</v>
      </c>
      <c r="C54" s="5">
        <f>IF(B54="n/a",0,IF(ISLOGICAL(B54),0,"Data input must be n/a or TRUE or FALSE"))</f>
        <v>0</v>
      </c>
      <c r="D54" s="5"/>
      <c r="E54" s="5"/>
    </row>
    <row r="55" spans="1:5" x14ac:dyDescent="0.2">
      <c r="A55" s="24" t="s">
        <v>15</v>
      </c>
      <c r="B55" s="49">
        <f>ACCRINT(B38,B43,B48,B50,B51,B52,B53)</f>
        <v>13.291666666666668</v>
      </c>
      <c r="C55" s="5" t="str">
        <f>IF(SUM(C38:C54)&lt;&gt;0,"Errors detected","Data checks for validity")</f>
        <v>Data checks for validity</v>
      </c>
      <c r="D55" s="5"/>
      <c r="E55" s="5"/>
    </row>
    <row r="56" spans="1:5" x14ac:dyDescent="0.2">
      <c r="A56" s="64"/>
      <c r="B56" s="57"/>
      <c r="C56" s="60"/>
      <c r="D56" s="60"/>
      <c r="E56" s="60"/>
    </row>
  </sheetData>
  <mergeCells count="1">
    <mergeCell ref="B27:D27"/>
  </mergeCells>
  <conditionalFormatting sqref="C7">
    <cfRule type="cellIs" dxfId="7" priority="9" operator="equal">
      <formula>0</formula>
    </cfRule>
  </conditionalFormatting>
  <conditionalFormatting sqref="C12">
    <cfRule type="cellIs" dxfId="6" priority="6" operator="equal">
      <formula>0</formula>
    </cfRule>
  </conditionalFormatting>
  <conditionalFormatting sqref="C18:C23">
    <cfRule type="cellIs" dxfId="5" priority="7" operator="equal">
      <formula>0</formula>
    </cfRule>
  </conditionalFormatting>
  <conditionalFormatting sqref="C17">
    <cfRule type="cellIs" dxfId="4" priority="5" operator="equal">
      <formula>0</formula>
    </cfRule>
  </conditionalFormatting>
  <conditionalFormatting sqref="C38">
    <cfRule type="cellIs" dxfId="3" priority="4" operator="equal">
      <formula>0</formula>
    </cfRule>
  </conditionalFormatting>
  <conditionalFormatting sqref="C43">
    <cfRule type="cellIs" dxfId="2" priority="2" operator="equal">
      <formula>0</formula>
    </cfRule>
  </conditionalFormatting>
  <conditionalFormatting sqref="C49:C54">
    <cfRule type="cellIs" dxfId="1" priority="3" operator="equal">
      <formula>0</formula>
    </cfRule>
  </conditionalFormatting>
  <conditionalFormatting sqref="C48">
    <cfRule type="cellIs" dxfId="0" priority="1" operator="equal">
      <formula>0</formula>
    </cfRule>
  </conditionalFormatting>
  <dataValidations count="1">
    <dataValidation type="list" allowBlank="1" showInputMessage="1" showErrorMessage="1" errorTitle="Data Input Error" error="Only one of three inputs allowed" promptTitle="Select Calculation Method" prompt="Calculation method is usually not appropriate._x000a_See Help for cases where the First Interest is due before Settlement Date" sqref="B23 B54" xr:uid="{00000000-0002-0000-0300-000000000000}">
      <formula1>"n/a,TRUE,FALSE"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ACCRINT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2013-06-02T18:59:35Z</dcterms:created>
  <dcterms:modified xsi:type="dcterms:W3CDTF">2020-08-26T14:08:20Z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1875711407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